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71A11033-1347-4B09-934B-3314AA57E315}" xr6:coauthVersionLast="47" xr6:coauthVersionMax="47" xr10:uidLastSave="{00000000-0000-0000-0000-000000000000}"/>
  <workbookProtection workbookAlgorithmName="SHA-512" workbookHashValue="Rt5mqB2QiaooSQoh+0WEV2PkJHkTelXb5hzuGHIH98gbdCu/Fstp/VvyPK53efOkUsVxSTmxya7F0pGUh8n2Cg==" workbookSaltValue="8eJmXHAQnteIsv+oCQ/0qw==" workbookSpinCount="100000" lockStructure="1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'DC33'!$A$1:$AA$59</definedName>
    <definedName name="_xlnm.Print_Area" localSheetId="11">'DC34'!$A$1:$AA$59</definedName>
    <definedName name="_xlnm.Print_Area" localSheetId="16">'DC35'!$A$1:$AA$59</definedName>
    <definedName name="_xlnm.Print_Area" localSheetId="22">'DC36'!$A$1:$AA$59</definedName>
    <definedName name="_xlnm.Print_Area" localSheetId="27">'DC47'!$A$1:$AA$59</definedName>
    <definedName name="_xlnm.Print_Area" localSheetId="1">'LIM331'!$A$1:$AA$59</definedName>
    <definedName name="_xlnm.Print_Area" localSheetId="2">'LIM332'!$A$1:$AA$59</definedName>
    <definedName name="_xlnm.Print_Area" localSheetId="3">'LIM333'!$A$1:$AA$59</definedName>
    <definedName name="_xlnm.Print_Area" localSheetId="4">'LIM334'!$A$1:$AA$59</definedName>
    <definedName name="_xlnm.Print_Area" localSheetId="5">'LIM335'!$A$1:$AA$59</definedName>
    <definedName name="_xlnm.Print_Area" localSheetId="7">'LIM341'!$A$1:$AA$59</definedName>
    <definedName name="_xlnm.Print_Area" localSheetId="8">'LIM343'!$A$1:$AA$59</definedName>
    <definedName name="_xlnm.Print_Area" localSheetId="9">'LIM344'!$A$1:$AA$59</definedName>
    <definedName name="_xlnm.Print_Area" localSheetId="10">'LIM345'!$A$1:$AA$59</definedName>
    <definedName name="_xlnm.Print_Area" localSheetId="12">'LIM351'!$A$1:$AA$59</definedName>
    <definedName name="_xlnm.Print_Area" localSheetId="13">'LIM353'!$A$1:$AA$59</definedName>
    <definedName name="_xlnm.Print_Area" localSheetId="14">'LIM354'!$A$1:$AA$59</definedName>
    <definedName name="_xlnm.Print_Area" localSheetId="15">'LIM355'!$A$1:$AA$59</definedName>
    <definedName name="_xlnm.Print_Area" localSheetId="17">'LIM361'!$A$1:$AA$59</definedName>
    <definedName name="_xlnm.Print_Area" localSheetId="18">'LIM362'!$A$1:$AA$59</definedName>
    <definedName name="_xlnm.Print_Area" localSheetId="19">'LIM366'!$A$1:$AA$59</definedName>
    <definedName name="_xlnm.Print_Area" localSheetId="20">'LIM367'!$A$1:$AA$59</definedName>
    <definedName name="_xlnm.Print_Area" localSheetId="21">'LIM368'!$A$1:$AA$59</definedName>
    <definedName name="_xlnm.Print_Area" localSheetId="23">'LIM471'!$A$1:$AA$59</definedName>
    <definedName name="_xlnm.Print_Area" localSheetId="24">'LIM472'!$A$1:$AA$59</definedName>
    <definedName name="_xlnm.Print_Area" localSheetId="25">'LIM473'!$A$1:$AA$59</definedName>
    <definedName name="_xlnm.Print_Area" localSheetId="26">'LIM476'!$A$1:$AA$59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2" l="1"/>
  <c r="F56" i="2" s="1"/>
  <c r="F59" i="2" s="1"/>
  <c r="AA47" i="2"/>
  <c r="Y47" i="2"/>
  <c r="Y48" i="2" s="1"/>
  <c r="Y51" i="2" s="1"/>
  <c r="Y53" i="2" s="1"/>
  <c r="Y56" i="2" s="1"/>
  <c r="Y59" i="2" s="1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X48" i="2" s="1"/>
  <c r="X51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Z32" i="3" s="1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Q32" i="3"/>
  <c r="P32" i="3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U51" i="4"/>
  <c r="U53" i="4" s="1"/>
  <c r="U56" i="4" s="1"/>
  <c r="U59" i="4" s="1"/>
  <c r="F48" i="4"/>
  <c r="F51" i="4" s="1"/>
  <c r="F53" i="4" s="1"/>
  <c r="F56" i="4" s="1"/>
  <c r="F59" i="4" s="1"/>
  <c r="AA47" i="4"/>
  <c r="Y47" i="4"/>
  <c r="X47" i="4"/>
  <c r="W47" i="4"/>
  <c r="V47" i="4"/>
  <c r="U47" i="4"/>
  <c r="T47" i="4"/>
  <c r="S47" i="4"/>
  <c r="R47" i="4"/>
  <c r="Q47" i="4"/>
  <c r="P47" i="4"/>
  <c r="O47" i="4"/>
  <c r="O48" i="4" s="1"/>
  <c r="O51" i="4" s="1"/>
  <c r="O53" i="4" s="1"/>
  <c r="O56" i="4" s="1"/>
  <c r="O59" i="4" s="1"/>
  <c r="N47" i="4"/>
  <c r="M47" i="4"/>
  <c r="L47" i="4"/>
  <c r="K47" i="4"/>
  <c r="J47" i="4"/>
  <c r="I47" i="4"/>
  <c r="H47" i="4"/>
  <c r="G47" i="4"/>
  <c r="G48" i="4" s="1"/>
  <c r="G51" i="4" s="1"/>
  <c r="G53" i="4" s="1"/>
  <c r="G56" i="4" s="1"/>
  <c r="G59" i="4" s="1"/>
  <c r="F47" i="4"/>
  <c r="E47" i="4"/>
  <c r="D47" i="4"/>
  <c r="C47" i="4"/>
  <c r="AA32" i="4"/>
  <c r="AA48" i="4" s="1"/>
  <c r="AA51" i="4" s="1"/>
  <c r="AA53" i="4" s="1"/>
  <c r="AA56" i="4" s="1"/>
  <c r="AA59" i="4" s="1"/>
  <c r="Z32" i="4"/>
  <c r="Y32" i="4"/>
  <c r="X32" i="4"/>
  <c r="X48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P32" i="4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W48" i="5"/>
  <c r="W51" i="5" s="1"/>
  <c r="W53" i="5" s="1"/>
  <c r="W56" i="5" s="1"/>
  <c r="W59" i="5" s="1"/>
  <c r="U48" i="5"/>
  <c r="U51" i="5" s="1"/>
  <c r="U53" i="5" s="1"/>
  <c r="U56" i="5" s="1"/>
  <c r="U59" i="5" s="1"/>
  <c r="E48" i="5"/>
  <c r="E51" i="5" s="1"/>
  <c r="E53" i="5" s="1"/>
  <c r="E56" i="5" s="1"/>
  <c r="E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U48" i="6"/>
  <c r="U51" i="6" s="1"/>
  <c r="U53" i="6" s="1"/>
  <c r="U56" i="6" s="1"/>
  <c r="U59" i="6" s="1"/>
  <c r="N48" i="6"/>
  <c r="N51" i="6" s="1"/>
  <c r="N53" i="6" s="1"/>
  <c r="N56" i="6" s="1"/>
  <c r="N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Z32" i="7" s="1"/>
  <c r="W32" i="7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U56" i="8"/>
  <c r="U59" i="8" s="1"/>
  <c r="W48" i="8"/>
  <c r="W51" i="8" s="1"/>
  <c r="W53" i="8" s="1"/>
  <c r="W56" i="8" s="1"/>
  <c r="W59" i="8" s="1"/>
  <c r="G48" i="8"/>
  <c r="G51" i="8" s="1"/>
  <c r="G53" i="8" s="1"/>
  <c r="G56" i="8" s="1"/>
  <c r="G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Z32" i="8"/>
  <c r="Y32" i="8"/>
  <c r="X32" i="8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AA56" i="9"/>
  <c r="AA59" i="9" s="1"/>
  <c r="Q48" i="9"/>
  <c r="Q51" i="9" s="1"/>
  <c r="Q53" i="9" s="1"/>
  <c r="Q56" i="9" s="1"/>
  <c r="Q59" i="9" s="1"/>
  <c r="J48" i="9"/>
  <c r="J51" i="9" s="1"/>
  <c r="J53" i="9" s="1"/>
  <c r="J56" i="9" s="1"/>
  <c r="J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Y32" i="9"/>
  <c r="Y48" i="9" s="1"/>
  <c r="Y51" i="9" s="1"/>
  <c r="Y53" i="9" s="1"/>
  <c r="Y56" i="9" s="1"/>
  <c r="Y59" i="9" s="1"/>
  <c r="X32" i="9"/>
  <c r="Z32" i="9" s="1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AA47" i="10"/>
  <c r="Y47" i="10"/>
  <c r="X47" i="10"/>
  <c r="Z47" i="10" s="1"/>
  <c r="W47" i="10"/>
  <c r="V47" i="10"/>
  <c r="V48" i="10" s="1"/>
  <c r="V51" i="10" s="1"/>
  <c r="V53" i="10" s="1"/>
  <c r="V56" i="10" s="1"/>
  <c r="V59" i="10" s="1"/>
  <c r="U47" i="10"/>
  <c r="T47" i="10"/>
  <c r="S47" i="10"/>
  <c r="R47" i="10"/>
  <c r="Q47" i="10"/>
  <c r="P47" i="10"/>
  <c r="P48" i="10" s="1"/>
  <c r="P51" i="10" s="1"/>
  <c r="P53" i="10" s="1"/>
  <c r="P56" i="10" s="1"/>
  <c r="P59" i="10" s="1"/>
  <c r="O47" i="10"/>
  <c r="N47" i="10"/>
  <c r="N48" i="10" s="1"/>
  <c r="N51" i="10" s="1"/>
  <c r="N53" i="10" s="1"/>
  <c r="N56" i="10" s="1"/>
  <c r="N59" i="10" s="1"/>
  <c r="M47" i="10"/>
  <c r="L47" i="10"/>
  <c r="K47" i="10"/>
  <c r="J47" i="10"/>
  <c r="I47" i="10"/>
  <c r="H47" i="10"/>
  <c r="H48" i="10" s="1"/>
  <c r="H51" i="10" s="1"/>
  <c r="H53" i="10" s="1"/>
  <c r="H56" i="10" s="1"/>
  <c r="H59" i="10" s="1"/>
  <c r="G47" i="10"/>
  <c r="F47" i="10"/>
  <c r="F48" i="10" s="1"/>
  <c r="F51" i="10" s="1"/>
  <c r="F53" i="10" s="1"/>
  <c r="F56" i="10" s="1"/>
  <c r="F59" i="10" s="1"/>
  <c r="E47" i="10"/>
  <c r="D47" i="10"/>
  <c r="C47" i="10"/>
  <c r="AA32" i="10"/>
  <c r="AA48" i="10" s="1"/>
  <c r="AA51" i="10" s="1"/>
  <c r="AA53" i="10" s="1"/>
  <c r="AA56" i="10" s="1"/>
  <c r="AA59" i="10" s="1"/>
  <c r="Z32" i="10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AA48" i="11"/>
  <c r="AA51" i="11" s="1"/>
  <c r="AA53" i="11" s="1"/>
  <c r="AA56" i="11" s="1"/>
  <c r="AA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T48" i="13"/>
  <c r="T51" i="13" s="1"/>
  <c r="T53" i="13" s="1"/>
  <c r="T56" i="13" s="1"/>
  <c r="T59" i="13" s="1"/>
  <c r="I48" i="13"/>
  <c r="I51" i="13" s="1"/>
  <c r="I53" i="13" s="1"/>
  <c r="I56" i="13" s="1"/>
  <c r="I59" i="13" s="1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I32" i="13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V53" i="14"/>
  <c r="V56" i="14" s="1"/>
  <c r="V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X32" i="14"/>
  <c r="X48" i="14" s="1"/>
  <c r="X51" i="14" s="1"/>
  <c r="W32" i="14"/>
  <c r="W48" i="14" s="1"/>
  <c r="W51" i="14" s="1"/>
  <c r="W53" i="14" s="1"/>
  <c r="W56" i="14" s="1"/>
  <c r="W59" i="14" s="1"/>
  <c r="V32" i="14"/>
  <c r="V48" i="14" s="1"/>
  <c r="V51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N51" i="15"/>
  <c r="N53" i="15" s="1"/>
  <c r="N56" i="15" s="1"/>
  <c r="N59" i="15" s="1"/>
  <c r="N48" i="15"/>
  <c r="G48" i="15"/>
  <c r="G51" i="15" s="1"/>
  <c r="G53" i="15" s="1"/>
  <c r="G56" i="15" s="1"/>
  <c r="G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E48" i="16"/>
  <c r="E51" i="16" s="1"/>
  <c r="E53" i="16" s="1"/>
  <c r="E56" i="16" s="1"/>
  <c r="E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M48" i="17"/>
  <c r="M51" i="17" s="1"/>
  <c r="M53" i="17" s="1"/>
  <c r="M56" i="17" s="1"/>
  <c r="M59" i="17" s="1"/>
  <c r="E48" i="17"/>
  <c r="E51" i="17" s="1"/>
  <c r="E53" i="17" s="1"/>
  <c r="E56" i="17" s="1"/>
  <c r="E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AA48" i="18"/>
  <c r="AA51" i="18" s="1"/>
  <c r="AA53" i="18" s="1"/>
  <c r="AA56" i="18" s="1"/>
  <c r="AA59" i="18" s="1"/>
  <c r="T48" i="18"/>
  <c r="T51" i="18" s="1"/>
  <c r="T53" i="18" s="1"/>
  <c r="T56" i="18" s="1"/>
  <c r="T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W32" i="18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P51" i="19"/>
  <c r="P53" i="19" s="1"/>
  <c r="P56" i="19" s="1"/>
  <c r="P59" i="19" s="1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V48" i="20"/>
  <c r="V51" i="20" s="1"/>
  <c r="V53" i="20" s="1"/>
  <c r="V56" i="20" s="1"/>
  <c r="V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O48" i="20" s="1"/>
  <c r="O51" i="20" s="1"/>
  <c r="O53" i="20" s="1"/>
  <c r="O56" i="20" s="1"/>
  <c r="O59" i="20" s="1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X48" i="20" s="1"/>
  <c r="W32" i="20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E48" i="21"/>
  <c r="E51" i="21" s="1"/>
  <c r="E53" i="21" s="1"/>
  <c r="E56" i="21" s="1"/>
  <c r="E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T48" i="22"/>
  <c r="T51" i="22" s="1"/>
  <c r="T53" i="22" s="1"/>
  <c r="T56" i="22" s="1"/>
  <c r="T59" i="22" s="1"/>
  <c r="D48" i="22"/>
  <c r="D51" i="22" s="1"/>
  <c r="D53" i="22" s="1"/>
  <c r="D56" i="22" s="1"/>
  <c r="D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V32" i="22"/>
  <c r="V48" i="22" s="1"/>
  <c r="V51" i="22" s="1"/>
  <c r="V53" i="22" s="1"/>
  <c r="V56" i="22" s="1"/>
  <c r="V59" i="22" s="1"/>
  <c r="U32" i="22"/>
  <c r="T32" i="22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D32" i="22"/>
  <c r="C32" i="22"/>
  <c r="C48" i="22" s="1"/>
  <c r="C51" i="22" s="1"/>
  <c r="C53" i="22" s="1"/>
  <c r="C56" i="22" s="1"/>
  <c r="C59" i="22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W56" i="24"/>
  <c r="W59" i="24" s="1"/>
  <c r="X53" i="24"/>
  <c r="R48" i="24"/>
  <c r="R51" i="24" s="1"/>
  <c r="R53" i="24" s="1"/>
  <c r="R56" i="24" s="1"/>
  <c r="R59" i="24" s="1"/>
  <c r="L48" i="24"/>
  <c r="L51" i="24" s="1"/>
  <c r="L53" i="24" s="1"/>
  <c r="L56" i="24" s="1"/>
  <c r="L59" i="24" s="1"/>
  <c r="D48" i="24"/>
  <c r="D51" i="24" s="1"/>
  <c r="D53" i="24" s="1"/>
  <c r="D56" i="24" s="1"/>
  <c r="D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M48" i="24" s="1"/>
  <c r="M51" i="24" s="1"/>
  <c r="M53" i="24" s="1"/>
  <c r="M56" i="24" s="1"/>
  <c r="M59" i="24" s="1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X48" i="24" s="1"/>
  <c r="X51" i="24" s="1"/>
  <c r="W32" i="24"/>
  <c r="W48" i="24" s="1"/>
  <c r="W51" i="24" s="1"/>
  <c r="W53" i="24" s="1"/>
  <c r="V32" i="24"/>
  <c r="V48" i="24" s="1"/>
  <c r="V51" i="24" s="1"/>
  <c r="V53" i="24" s="1"/>
  <c r="V56" i="24" s="1"/>
  <c r="V59" i="24" s="1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D32" i="24"/>
  <c r="C32" i="24"/>
  <c r="C48" i="24" s="1"/>
  <c r="C51" i="24" s="1"/>
  <c r="C53" i="24" s="1"/>
  <c r="C56" i="24" s="1"/>
  <c r="C59" i="24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X32" i="25"/>
  <c r="X48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H32" i="25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E48" i="26"/>
  <c r="E51" i="26" s="1"/>
  <c r="E53" i="26" s="1"/>
  <c r="E56" i="26" s="1"/>
  <c r="E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Z32" i="26"/>
  <c r="Y32" i="26"/>
  <c r="X32" i="26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R32" i="26"/>
  <c r="R48" i="26" s="1"/>
  <c r="R51" i="26" s="1"/>
  <c r="R53" i="26" s="1"/>
  <c r="R56" i="26" s="1"/>
  <c r="R59" i="26" s="1"/>
  <c r="Q32" i="26"/>
  <c r="P32" i="26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H32" i="26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D32" i="26"/>
  <c r="D48" i="26" s="1"/>
  <c r="D51" i="26" s="1"/>
  <c r="D53" i="26" s="1"/>
  <c r="D56" i="26" s="1"/>
  <c r="D59" i="26" s="1"/>
  <c r="C32" i="26"/>
  <c r="T48" i="27"/>
  <c r="T51" i="27" s="1"/>
  <c r="T53" i="27" s="1"/>
  <c r="T56" i="27" s="1"/>
  <c r="T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X48" i="27" s="1"/>
  <c r="W32" i="27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O32" i="27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X48" i="28" s="1"/>
  <c r="W32" i="28"/>
  <c r="W48" i="28" s="1"/>
  <c r="W51" i="28" s="1"/>
  <c r="W53" i="28" s="1"/>
  <c r="W56" i="28" s="1"/>
  <c r="W59" i="28" s="1"/>
  <c r="V32" i="28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J48" i="1"/>
  <c r="J51" i="1" s="1"/>
  <c r="J53" i="1" s="1"/>
  <c r="J56" i="1" s="1"/>
  <c r="J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M48" i="1" s="1"/>
  <c r="M51" i="1" s="1"/>
  <c r="M53" i="1" s="1"/>
  <c r="M56" i="1" s="1"/>
  <c r="M59" i="1" s="1"/>
  <c r="L47" i="1"/>
  <c r="K47" i="1"/>
  <c r="J47" i="1"/>
  <c r="I47" i="1"/>
  <c r="H47" i="1"/>
  <c r="G47" i="1"/>
  <c r="F47" i="1"/>
  <c r="E47" i="1"/>
  <c r="E48" i="1" s="1"/>
  <c r="E51" i="1" s="1"/>
  <c r="E53" i="1" s="1"/>
  <c r="E56" i="1" s="1"/>
  <c r="E59" i="1" s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L32" i="1"/>
  <c r="L48" i="1" s="1"/>
  <c r="L51" i="1" s="1"/>
  <c r="L53" i="1" s="1"/>
  <c r="L56" i="1" s="1"/>
  <c r="L59" i="1" s="1"/>
  <c r="K32" i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H48" i="21" l="1"/>
  <c r="H51" i="21" s="1"/>
  <c r="H53" i="21" s="1"/>
  <c r="H56" i="21" s="1"/>
  <c r="H59" i="21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S48" i="26"/>
  <c r="S51" i="26" s="1"/>
  <c r="S53" i="26" s="1"/>
  <c r="S56" i="26" s="1"/>
  <c r="S59" i="26" s="1"/>
  <c r="Z47" i="23"/>
  <c r="Z47" i="18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Z32" i="14"/>
  <c r="Y48" i="14"/>
  <c r="Y51" i="14" s="1"/>
  <c r="Y53" i="14" s="1"/>
  <c r="Y56" i="14" s="1"/>
  <c r="Y59" i="14" s="1"/>
  <c r="X48" i="10"/>
  <c r="X51" i="10" s="1"/>
  <c r="C48" i="8"/>
  <c r="C51" i="8" s="1"/>
  <c r="C53" i="8" s="1"/>
  <c r="C56" i="8" s="1"/>
  <c r="C59" i="8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W48" i="9"/>
  <c r="W51" i="9" s="1"/>
  <c r="W53" i="9" s="1"/>
  <c r="W56" i="9" s="1"/>
  <c r="W59" i="9" s="1"/>
  <c r="D48" i="28"/>
  <c r="D51" i="28" s="1"/>
  <c r="D53" i="28" s="1"/>
  <c r="D56" i="28" s="1"/>
  <c r="D59" i="28" s="1"/>
  <c r="I48" i="25"/>
  <c r="I51" i="25" s="1"/>
  <c r="I53" i="25" s="1"/>
  <c r="I56" i="25" s="1"/>
  <c r="I59" i="25" s="1"/>
  <c r="Q48" i="25"/>
  <c r="Q51" i="25" s="1"/>
  <c r="Q53" i="25" s="1"/>
  <c r="Q56" i="25" s="1"/>
  <c r="Q59" i="25" s="1"/>
  <c r="Y48" i="25"/>
  <c r="Y51" i="25" s="1"/>
  <c r="Y53" i="25" s="1"/>
  <c r="Y56" i="25" s="1"/>
  <c r="Y59" i="25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Z47" i="9"/>
  <c r="K48" i="1"/>
  <c r="K51" i="1" s="1"/>
  <c r="K53" i="1" s="1"/>
  <c r="K56" i="1" s="1"/>
  <c r="K59" i="1" s="1"/>
  <c r="W48" i="18"/>
  <c r="W51" i="18" s="1"/>
  <c r="W53" i="18" s="1"/>
  <c r="W56" i="18" s="1"/>
  <c r="W59" i="18" s="1"/>
  <c r="K48" i="16"/>
  <c r="K51" i="16" s="1"/>
  <c r="K53" i="16" s="1"/>
  <c r="K56" i="16" s="1"/>
  <c r="K59" i="16" s="1"/>
  <c r="G48" i="27"/>
  <c r="G51" i="27" s="1"/>
  <c r="G53" i="27" s="1"/>
  <c r="G56" i="27" s="1"/>
  <c r="G59" i="27" s="1"/>
  <c r="W48" i="27"/>
  <c r="W51" i="27" s="1"/>
  <c r="W53" i="27" s="1"/>
  <c r="W56" i="27" s="1"/>
  <c r="W59" i="27" s="1"/>
  <c r="P48" i="27"/>
  <c r="P51" i="27" s="1"/>
  <c r="P53" i="27" s="1"/>
  <c r="P56" i="27" s="1"/>
  <c r="P59" i="27" s="1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C48" i="7"/>
  <c r="C51" i="7" s="1"/>
  <c r="C53" i="7" s="1"/>
  <c r="C56" i="7" s="1"/>
  <c r="C59" i="7" s="1"/>
  <c r="K48" i="7"/>
  <c r="K51" i="7" s="1"/>
  <c r="K53" i="7" s="1"/>
  <c r="K56" i="7" s="1"/>
  <c r="K59" i="7" s="1"/>
  <c r="X48" i="7"/>
  <c r="H48" i="3"/>
  <c r="H51" i="3" s="1"/>
  <c r="H53" i="3" s="1"/>
  <c r="H56" i="3" s="1"/>
  <c r="H59" i="3" s="1"/>
  <c r="P48" i="3"/>
  <c r="P51" i="3" s="1"/>
  <c r="P53" i="3" s="1"/>
  <c r="P56" i="3" s="1"/>
  <c r="P59" i="3" s="1"/>
  <c r="X48" i="3"/>
  <c r="P48" i="21"/>
  <c r="P51" i="21" s="1"/>
  <c r="P53" i="21" s="1"/>
  <c r="P56" i="21" s="1"/>
  <c r="P59" i="21" s="1"/>
  <c r="M48" i="22"/>
  <c r="M51" i="22" s="1"/>
  <c r="M53" i="22" s="1"/>
  <c r="M56" i="22" s="1"/>
  <c r="M59" i="22" s="1"/>
  <c r="G48" i="20"/>
  <c r="G51" i="20" s="1"/>
  <c r="G53" i="20" s="1"/>
  <c r="G56" i="20" s="1"/>
  <c r="G59" i="20" s="1"/>
  <c r="W48" i="20"/>
  <c r="W51" i="20" s="1"/>
  <c r="W53" i="20" s="1"/>
  <c r="W56" i="20" s="1"/>
  <c r="W59" i="20" s="1"/>
  <c r="AA48" i="14"/>
  <c r="AA51" i="14" s="1"/>
  <c r="AA53" i="14" s="1"/>
  <c r="AA56" i="14" s="1"/>
  <c r="AA59" i="14" s="1"/>
  <c r="G48" i="9"/>
  <c r="G51" i="9" s="1"/>
  <c r="G53" i="9" s="1"/>
  <c r="G56" i="9" s="1"/>
  <c r="G59" i="9" s="1"/>
  <c r="R48" i="6"/>
  <c r="R51" i="6" s="1"/>
  <c r="R53" i="6" s="1"/>
  <c r="R56" i="6" s="1"/>
  <c r="R59" i="6" s="1"/>
  <c r="F48" i="1"/>
  <c r="F51" i="1" s="1"/>
  <c r="F53" i="1" s="1"/>
  <c r="F56" i="1" s="1"/>
  <c r="F59" i="1" s="1"/>
  <c r="Z47" i="1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Z47" i="24"/>
  <c r="Z48" i="24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D48" i="18"/>
  <c r="D51" i="18" s="1"/>
  <c r="D53" i="18" s="1"/>
  <c r="D56" i="18" s="1"/>
  <c r="D59" i="18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Q48" i="3"/>
  <c r="Q51" i="3" s="1"/>
  <c r="Q53" i="3" s="1"/>
  <c r="Q56" i="3" s="1"/>
  <c r="Q59" i="3" s="1"/>
  <c r="U48" i="1"/>
  <c r="U51" i="1" s="1"/>
  <c r="U53" i="1" s="1"/>
  <c r="U56" i="1" s="1"/>
  <c r="U59" i="1" s="1"/>
  <c r="O48" i="27"/>
  <c r="O51" i="27" s="1"/>
  <c r="O53" i="27" s="1"/>
  <c r="O56" i="27" s="1"/>
  <c r="O59" i="27" s="1"/>
  <c r="H48" i="25"/>
  <c r="H51" i="25" s="1"/>
  <c r="H53" i="25" s="1"/>
  <c r="H56" i="25" s="1"/>
  <c r="H59" i="25" s="1"/>
  <c r="E48" i="24"/>
  <c r="E51" i="24" s="1"/>
  <c r="E53" i="24" s="1"/>
  <c r="E56" i="24" s="1"/>
  <c r="E59" i="24" s="1"/>
  <c r="U48" i="24"/>
  <c r="U51" i="24" s="1"/>
  <c r="U53" i="24" s="1"/>
  <c r="U56" i="24" s="1"/>
  <c r="U59" i="24" s="1"/>
  <c r="E48" i="22"/>
  <c r="E51" i="22" s="1"/>
  <c r="E53" i="22" s="1"/>
  <c r="E56" i="22" s="1"/>
  <c r="E59" i="22" s="1"/>
  <c r="U48" i="22"/>
  <c r="U51" i="22" s="1"/>
  <c r="U53" i="22" s="1"/>
  <c r="U56" i="22" s="1"/>
  <c r="U59" i="22" s="1"/>
  <c r="N48" i="17"/>
  <c r="N51" i="17" s="1"/>
  <c r="N53" i="17" s="1"/>
  <c r="N56" i="17" s="1"/>
  <c r="N59" i="17" s="1"/>
  <c r="H48" i="11"/>
  <c r="H51" i="11" s="1"/>
  <c r="H53" i="11" s="1"/>
  <c r="H56" i="11" s="1"/>
  <c r="H59" i="11" s="1"/>
  <c r="O48" i="9"/>
  <c r="O51" i="9" s="1"/>
  <c r="O53" i="9" s="1"/>
  <c r="O56" i="9" s="1"/>
  <c r="O59" i="9" s="1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Z48" i="13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Z47" i="3"/>
  <c r="O48" i="23"/>
  <c r="O51" i="23" s="1"/>
  <c r="O53" i="23" s="1"/>
  <c r="O56" i="23" s="1"/>
  <c r="O59" i="23" s="1"/>
  <c r="AA48" i="12"/>
  <c r="AA51" i="12" s="1"/>
  <c r="AA53" i="12" s="1"/>
  <c r="AA56" i="12" s="1"/>
  <c r="AA59" i="12" s="1"/>
  <c r="N48" i="1"/>
  <c r="N51" i="1" s="1"/>
  <c r="N53" i="1" s="1"/>
  <c r="N56" i="1" s="1"/>
  <c r="N59" i="1" s="1"/>
  <c r="Z47" i="28"/>
  <c r="I48" i="26"/>
  <c r="I51" i="26" s="1"/>
  <c r="I53" i="26" s="1"/>
  <c r="I56" i="26" s="1"/>
  <c r="I59" i="26" s="1"/>
  <c r="Q48" i="26"/>
  <c r="Q51" i="26" s="1"/>
  <c r="Q53" i="26" s="1"/>
  <c r="Q56" i="26" s="1"/>
  <c r="Q59" i="26" s="1"/>
  <c r="Y48" i="26"/>
  <c r="Y51" i="26" s="1"/>
  <c r="Y53" i="26" s="1"/>
  <c r="Y56" i="26" s="1"/>
  <c r="Y59" i="26" s="1"/>
  <c r="H48" i="26"/>
  <c r="H51" i="26" s="1"/>
  <c r="H53" i="26" s="1"/>
  <c r="H56" i="26" s="1"/>
  <c r="H59" i="26" s="1"/>
  <c r="P48" i="26"/>
  <c r="P51" i="26" s="1"/>
  <c r="P53" i="26" s="1"/>
  <c r="P56" i="26" s="1"/>
  <c r="P59" i="26" s="1"/>
  <c r="AA48" i="24"/>
  <c r="AA51" i="24" s="1"/>
  <c r="AA53" i="24" s="1"/>
  <c r="AA56" i="24" s="1"/>
  <c r="AA59" i="24" s="1"/>
  <c r="F48" i="23"/>
  <c r="F51" i="23" s="1"/>
  <c r="F53" i="23" s="1"/>
  <c r="F56" i="23" s="1"/>
  <c r="F59" i="23" s="1"/>
  <c r="N48" i="23"/>
  <c r="N51" i="23" s="1"/>
  <c r="N53" i="23" s="1"/>
  <c r="N56" i="23" s="1"/>
  <c r="N59" i="23" s="1"/>
  <c r="V48" i="23"/>
  <c r="V51" i="23" s="1"/>
  <c r="V53" i="23" s="1"/>
  <c r="V56" i="23" s="1"/>
  <c r="V59" i="23" s="1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H48" i="8"/>
  <c r="H51" i="8" s="1"/>
  <c r="H53" i="8" s="1"/>
  <c r="H56" i="8" s="1"/>
  <c r="H59" i="8" s="1"/>
  <c r="P48" i="8"/>
  <c r="P51" i="8" s="1"/>
  <c r="P53" i="8" s="1"/>
  <c r="P56" i="8" s="1"/>
  <c r="P59" i="8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Z47" i="5"/>
  <c r="P48" i="4"/>
  <c r="P51" i="4" s="1"/>
  <c r="P53" i="4" s="1"/>
  <c r="P56" i="4" s="1"/>
  <c r="P59" i="4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X51" i="25"/>
  <c r="Z48" i="27"/>
  <c r="X51" i="27"/>
  <c r="X51" i="1"/>
  <c r="Z48" i="1"/>
  <c r="Z48" i="28"/>
  <c r="X51" i="28"/>
  <c r="Z48" i="23"/>
  <c r="X51" i="23"/>
  <c r="Z32" i="25"/>
  <c r="Z53" i="24"/>
  <c r="X56" i="24"/>
  <c r="X48" i="26"/>
  <c r="Z47" i="25"/>
  <c r="Z48" i="20"/>
  <c r="X51" i="20"/>
  <c r="Z32" i="27"/>
  <c r="Z32" i="28"/>
  <c r="Z51" i="24"/>
  <c r="Z48" i="22"/>
  <c r="X51" i="22"/>
  <c r="Z32" i="1"/>
  <c r="Z32" i="20"/>
  <c r="Z32" i="21"/>
  <c r="X48" i="21"/>
  <c r="Z47" i="20"/>
  <c r="X48" i="18"/>
  <c r="Z32" i="18"/>
  <c r="Z32" i="22"/>
  <c r="Z48" i="17"/>
  <c r="X51" i="17"/>
  <c r="Z32" i="23"/>
  <c r="Z48" i="16"/>
  <c r="X51" i="16"/>
  <c r="Z32" i="24"/>
  <c r="Z48" i="15"/>
  <c r="X51" i="15"/>
  <c r="X48" i="19"/>
  <c r="Z32" i="19"/>
  <c r="X51" i="12"/>
  <c r="Z48" i="12"/>
  <c r="Z48" i="10"/>
  <c r="Z32" i="15"/>
  <c r="Z47" i="14"/>
  <c r="Z48" i="11"/>
  <c r="X51" i="11"/>
  <c r="Z32" i="16"/>
  <c r="Z32" i="17"/>
  <c r="Z48" i="14"/>
  <c r="X53" i="14"/>
  <c r="X51" i="13"/>
  <c r="Z51" i="2"/>
  <c r="X53" i="2"/>
  <c r="X48" i="8"/>
  <c r="X48" i="9"/>
  <c r="Z48" i="3"/>
  <c r="X51" i="3"/>
  <c r="Z32" i="1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Z32" i="12"/>
  <c r="X51" i="4"/>
  <c r="Z32" i="13"/>
  <c r="X48" i="6"/>
  <c r="Z32" i="6"/>
  <c r="X48" i="5"/>
  <c r="Z32" i="5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Z47" i="4"/>
  <c r="J48" i="3"/>
  <c r="J51" i="3" s="1"/>
  <c r="J53" i="3" s="1"/>
  <c r="J56" i="3" s="1"/>
  <c r="J59" i="3" s="1"/>
  <c r="R48" i="3"/>
  <c r="R51" i="3" s="1"/>
  <c r="R53" i="3" s="1"/>
  <c r="R56" i="3" s="1"/>
  <c r="R59" i="3" s="1"/>
  <c r="Z48" i="2"/>
  <c r="X51" i="7" l="1"/>
  <c r="Z48" i="7"/>
  <c r="Z48" i="25"/>
  <c r="Z51" i="14"/>
  <c r="X53" i="28"/>
  <c r="Z51" i="28"/>
  <c r="Z48" i="19"/>
  <c r="X51" i="19"/>
  <c r="Z51" i="22"/>
  <c r="X53" i="22"/>
  <c r="Z48" i="26"/>
  <c r="X51" i="26"/>
  <c r="Z48" i="5"/>
  <c r="X51" i="5"/>
  <c r="X53" i="11"/>
  <c r="Z51" i="11"/>
  <c r="X53" i="13"/>
  <c r="Z51" i="13"/>
  <c r="Z56" i="24"/>
  <c r="X59" i="24"/>
  <c r="Z59" i="24" s="1"/>
  <c r="Z51" i="1"/>
  <c r="X53" i="1"/>
  <c r="Z51" i="17"/>
  <c r="X53" i="17"/>
  <c r="Z53" i="2"/>
  <c r="X56" i="2"/>
  <c r="Z53" i="14"/>
  <c r="X56" i="14"/>
  <c r="Z48" i="18"/>
  <c r="X51" i="18"/>
  <c r="Z51" i="27"/>
  <c r="X53" i="27"/>
  <c r="Z51" i="16"/>
  <c r="X53" i="16"/>
  <c r="Z48" i="8"/>
  <c r="X51" i="8"/>
  <c r="Z48" i="6"/>
  <c r="X51" i="6"/>
  <c r="Z48" i="4"/>
  <c r="Z48" i="21"/>
  <c r="X51" i="21"/>
  <c r="X53" i="23"/>
  <c r="Z51" i="23"/>
  <c r="Z51" i="25"/>
  <c r="X53" i="25"/>
  <c r="Z51" i="15"/>
  <c r="X53" i="15"/>
  <c r="Z51" i="4"/>
  <c r="X53" i="4"/>
  <c r="Z51" i="3"/>
  <c r="X53" i="3"/>
  <c r="Z51" i="10"/>
  <c r="X53" i="10"/>
  <c r="Z48" i="9"/>
  <c r="X51" i="9"/>
  <c r="Z51" i="12"/>
  <c r="X53" i="12"/>
  <c r="Z51" i="20"/>
  <c r="X53" i="20"/>
  <c r="X53" i="7" l="1"/>
  <c r="Z51" i="7"/>
  <c r="Z53" i="23"/>
  <c r="X56" i="23"/>
  <c r="Z51" i="19"/>
  <c r="X53" i="19"/>
  <c r="Z51" i="8"/>
  <c r="X53" i="8"/>
  <c r="Z53" i="20"/>
  <c r="X56" i="20"/>
  <c r="Z51" i="21"/>
  <c r="X53" i="21"/>
  <c r="Z53" i="15"/>
  <c r="X56" i="15"/>
  <c r="Z51" i="26"/>
  <c r="X53" i="26"/>
  <c r="X56" i="22"/>
  <c r="Z53" i="22"/>
  <c r="Z53" i="4"/>
  <c r="X56" i="4"/>
  <c r="X56" i="13"/>
  <c r="Z53" i="13"/>
  <c r="X56" i="27"/>
  <c r="Z53" i="27"/>
  <c r="Z53" i="1"/>
  <c r="X56" i="1"/>
  <c r="Z51" i="5"/>
  <c r="X53" i="5"/>
  <c r="Z56" i="14"/>
  <c r="X59" i="14"/>
  <c r="Z59" i="14" s="1"/>
  <c r="Z53" i="3"/>
  <c r="X56" i="3"/>
  <c r="Z53" i="16"/>
  <c r="X56" i="16"/>
  <c r="Z56" i="2"/>
  <c r="X59" i="2"/>
  <c r="Z59" i="2" s="1"/>
  <c r="Z53" i="12"/>
  <c r="X56" i="12"/>
  <c r="X56" i="17"/>
  <c r="Z53" i="17"/>
  <c r="Z51" i="9"/>
  <c r="X53" i="9"/>
  <c r="X56" i="11"/>
  <c r="Z53" i="11"/>
  <c r="Z51" i="6"/>
  <c r="X53" i="6"/>
  <c r="X53" i="18"/>
  <c r="Z51" i="18"/>
  <c r="Z53" i="10"/>
  <c r="X56" i="10"/>
  <c r="X56" i="25"/>
  <c r="Z53" i="25"/>
  <c r="Z53" i="28"/>
  <c r="X56" i="28"/>
  <c r="X56" i="7" l="1"/>
  <c r="Z53" i="7"/>
  <c r="Z53" i="9"/>
  <c r="X56" i="9"/>
  <c r="Z56" i="27"/>
  <c r="X59" i="27"/>
  <c r="Z59" i="27" s="1"/>
  <c r="X59" i="16"/>
  <c r="Z59" i="16" s="1"/>
  <c r="Z56" i="16"/>
  <c r="Z53" i="19"/>
  <c r="X56" i="19"/>
  <c r="Z56" i="1"/>
  <c r="X59" i="1"/>
  <c r="Z59" i="1" s="1"/>
  <c r="Z56" i="22"/>
  <c r="X59" i="22"/>
  <c r="Z59" i="22" s="1"/>
  <c r="Z56" i="17"/>
  <c r="X59" i="17"/>
  <c r="Z59" i="17" s="1"/>
  <c r="X59" i="10"/>
  <c r="Z59" i="10" s="1"/>
  <c r="Z56" i="10"/>
  <c r="Z56" i="20"/>
  <c r="X59" i="20"/>
  <c r="Z59" i="20" s="1"/>
  <c r="Z53" i="8"/>
  <c r="X56" i="8"/>
  <c r="Z56" i="28"/>
  <c r="X59" i="28"/>
  <c r="Z59" i="28" s="1"/>
  <c r="Z56" i="12"/>
  <c r="X59" i="12"/>
  <c r="Z59" i="12" s="1"/>
  <c r="Z53" i="5"/>
  <c r="X56" i="5"/>
  <c r="Z56" i="4"/>
  <c r="X59" i="4"/>
  <c r="Z59" i="4" s="1"/>
  <c r="Z53" i="21"/>
  <c r="X56" i="21"/>
  <c r="Z56" i="23"/>
  <c r="X59" i="23"/>
  <c r="Z59" i="23" s="1"/>
  <c r="Z56" i="3"/>
  <c r="X59" i="3"/>
  <c r="Z59" i="3" s="1"/>
  <c r="Z53" i="26"/>
  <c r="X56" i="26"/>
  <c r="X56" i="18"/>
  <c r="Z53" i="18"/>
  <c r="X56" i="6"/>
  <c r="Z53" i="6"/>
  <c r="Z56" i="15"/>
  <c r="X59" i="15"/>
  <c r="Z59" i="15" s="1"/>
  <c r="Z56" i="13"/>
  <c r="X59" i="13"/>
  <c r="Z59" i="13" s="1"/>
  <c r="X59" i="25"/>
  <c r="Z59" i="25" s="1"/>
  <c r="Z56" i="25"/>
  <c r="Z56" i="11"/>
  <c r="X59" i="11"/>
  <c r="Z59" i="11" s="1"/>
  <c r="X59" i="7" l="1"/>
  <c r="Z59" i="7" s="1"/>
  <c r="Z56" i="7"/>
  <c r="X59" i="21"/>
  <c r="Z59" i="21" s="1"/>
  <c r="Z56" i="21"/>
  <c r="X59" i="18"/>
  <c r="Z59" i="18" s="1"/>
  <c r="Z56" i="18"/>
  <c r="X59" i="26"/>
  <c r="Z59" i="26" s="1"/>
  <c r="Z56" i="26"/>
  <c r="Z56" i="9"/>
  <c r="X59" i="9"/>
  <c r="Z59" i="9" s="1"/>
  <c r="Z56" i="19"/>
  <c r="X59" i="19"/>
  <c r="Z59" i="19" s="1"/>
  <c r="X59" i="6"/>
  <c r="Z59" i="6" s="1"/>
  <c r="Z56" i="6"/>
  <c r="Z56" i="8"/>
  <c r="X59" i="8"/>
  <c r="Z59" i="8" s="1"/>
  <c r="X59" i="5"/>
  <c r="Z59" i="5" s="1"/>
  <c r="Z56" i="5"/>
</calcChain>
</file>

<file path=xl/sharedStrings.xml><?xml version="1.0" encoding="utf-8"?>
<sst xmlns="http://schemas.openxmlformats.org/spreadsheetml/2006/main" count="4060" uniqueCount="113">
  <si>
    <t>Limpopo: Greater Giyani (LIM331) - Table C4 Quarterly Budgeted Financial Performance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</si>
  <si>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</si>
  <si>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</si>
  <si>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</si>
  <si>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</si>
  <si>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</si>
  <si>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</si>
  <si>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</si>
  <si>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</si>
  <si>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</si>
  <si>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</si>
  <si>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</si>
  <si>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</si>
  <si>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</si>
  <si>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</si>
  <si>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</si>
  <si>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</si>
  <si>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</si>
  <si>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</si>
  <si>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</si>
  <si>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</si>
  <si>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</si>
  <si>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</si>
  <si>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</si>
  <si>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</si>
  <si>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</si>
  <si>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</si>
  <si>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</si>
  <si>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</si>
  <si>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</si>
  <si>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</si>
  <si>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</si>
  <si>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</si>
  <si>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</si>
  <si>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</si>
  <si>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</si>
  <si>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</si>
  <si>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</si>
  <si>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</si>
  <si>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</si>
  <si>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</si>
  <si>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</si>
  <si>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</si>
  <si>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</si>
  <si>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</si>
  <si>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</si>
  <si>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</si>
  <si>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</si>
  <si>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</si>
  <si>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</si>
  <si>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</si>
  <si>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</si>
  <si>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</si>
  <si>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</si>
  <si>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</si>
  <si>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</si>
  <si>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</si>
  <si>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</si>
  <si>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</si>
  <si>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</si>
  <si>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</si>
  <si>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</si>
  <si>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</si>
  <si>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</si>
  <si>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</si>
  <si>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</si>
  <si>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</si>
  <si>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</si>
  <si>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</si>
  <si>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</si>
  <si>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</si>
  <si>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</si>
  <si>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</si>
  <si>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</si>
  <si>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</si>
  <si>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</si>
  <si>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</si>
  <si>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</si>
  <si>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</si>
  <si>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</si>
  <si>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</si>
  <si>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</si>
  <si>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</si>
  <si>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</si>
  <si>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</si>
  <si>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Energy sources                                     ) for 2nd Quarter ended 31 December 2023 (Figures Finalised as at 2024/01/26)</t>
  </si>
  <si>
    <t>Limpopo: Greater Tzaneen (LIM333) - Table C4 Quarterly Budgeted Financial Performance ( Energy sources                                     ) for 2nd Quarter ended 31 December 2023 (Figures Finalised as at 2024/01/26)</t>
  </si>
  <si>
    <t>Limpopo: Ba-Phalaborwa (LIM334) - Table C4 Quarterly Budgeted Financial Performance ( Energy sources                                     ) for 2nd Quarter ended 31 December 2023 (Figures Finalised as at 2024/01/26)</t>
  </si>
  <si>
    <t>Limpopo: Maruleng (LIM335) - Table C4 Quarterly Budgeted Financial Performance ( Energy sources                                     ) for 2nd Quarter ended 31 December 2023 (Figures Finalised as at 2024/01/26)</t>
  </si>
  <si>
    <t>Limpopo: Mopani (DC33) - Table C4 Quarterly Budgeted Financial Performance ( Energy sources                                     ) for 2nd Quarter ended 31 December 2023 (Figures Finalised as at 2024/01/26)</t>
  </si>
  <si>
    <t>Limpopo: Musina (LIM341) - Table C4 Quarterly Budgeted Financial Performance ( Energy sources                                     ) for 2nd Quarter ended 31 December 2023 (Figures Finalised as at 2024/01/26)</t>
  </si>
  <si>
    <t>Limpopo: Thulamela (LIM343) - Table C4 Quarterly Budgeted Financial Performance ( Energy sources                                     ) for 2nd Quarter ended 31 December 2023 (Figures Finalised as at 2024/01/26)</t>
  </si>
  <si>
    <t>Limpopo: Makhado (LIM344) - Table C4 Quarterly Budgeted Financial Performance ( Energy sources                                     ) for 2nd Quarter ended 31 December 2023 (Figures Finalised as at 2024/01/26)</t>
  </si>
  <si>
    <t>Limpopo: Collins Chabane (LIM345) - Table C4 Quarterly Budgeted Financial Performance ( Energy sources                                     ) for 2nd Quarter ended 31 December 2023 (Figures Finalised as at 2024/01/26)</t>
  </si>
  <si>
    <t>Limpopo: Vhembe (DC34) - Table C4 Quarterly Budgeted Financial Performance ( Energy sources                                     ) for 2nd Quarter ended 31 December 2023 (Figures Finalised as at 2024/01/26)</t>
  </si>
  <si>
    <t>Limpopo: Blouberg (LIM351) - Table C4 Quarterly Budgeted Financial Performance ( Energy sources                                     ) for 2nd Quarter ended 31 December 2023 (Figures Finalised as at 2024/01/26)</t>
  </si>
  <si>
    <t>Limpopo: Molemole (LIM353) - Table C4 Quarterly Budgeted Financial Performance ( Energy sources                                     ) for 2nd Quarter ended 31 December 2023 (Figures Finalised as at 2024/01/26)</t>
  </si>
  <si>
    <t>Limpopo: Polokwane (LIM354) - Table C4 Quarterly Budgeted Financial Performance ( Energy sources                                     ) for 2nd Quarter ended 31 December 2023 (Figures Finalised as at 2024/01/26)</t>
  </si>
  <si>
    <t>Limpopo: Lepelle-Nkumpi (LIM355) - Table C4 Quarterly Budgeted Financial Performance ( Energy sources                                     ) for 2nd Quarter ended 31 December 2023 (Figures Finalised as at 2024/01/26)</t>
  </si>
  <si>
    <t>Limpopo: Capricorn (DC35) - Table C4 Quarterly Budgeted Financial Performance ( Energy sources                                     ) for 2nd Quarter ended 31 December 2023 (Figures Finalised as at 2024/01/26)</t>
  </si>
  <si>
    <t>Limpopo: Thabazimbi (LIM361) - Table C4 Quarterly Budgeted Financial Performance ( Energy sources                                     ) for 2nd Quarter ended 31 December 2023 (Figures Finalised as at 2024/01/26)</t>
  </si>
  <si>
    <t>Limpopo: Lephalale (LIM362) - Table C4 Quarterly Budgeted Financial Performance ( Energy sources                                     ) for 2nd Quarter ended 31 December 2023 (Figures Finalised as at 2024/01/26)</t>
  </si>
  <si>
    <t>Limpopo: Bela Bela (LIM366) - Table C4 Quarterly Budgeted Financial Performance ( Energy sources                                     ) for 2nd Quarter ended 31 December 2023 (Figures Finalised as at 2024/01/26)</t>
  </si>
  <si>
    <t>Limpopo: Mogalakwena (LIM367) - Table C4 Quarterly Budgeted Financial Performance ( Energy sources                                     ) for 2nd Quarter ended 31 December 2023 (Figures Finalised as at 2024/01/26)</t>
  </si>
  <si>
    <t>Limpopo: Modimolle-Mookgopong (LIM368) - Table C4 Quarterly Budgeted Financial Performance ( Energy sources                                     ) for 2nd Quarter ended 31 December 2023 (Figures Finalised as at 2024/01/26)</t>
  </si>
  <si>
    <t>Limpopo: Waterberg (DC36) - Table C4 Quarterly Budgeted Financial Performance ( Energy sources                                     ) for 2nd Quarter ended 31 December 2023 (Figures Finalised as at 2024/01/26)</t>
  </si>
  <si>
    <t>Limpopo: Ephraim Mogale (LIM471) - Table C4 Quarterly Budgeted Financial Performance ( Energy sources                                     ) for 2nd Quarter ended 31 December 2023 (Figures Finalised as at 2024/01/26)</t>
  </si>
  <si>
    <t>Limpopo: Elias Motsoaledi (LIM472) - Table C4 Quarterly Budgeted Financial Performance ( Energy sources                                     ) for 2nd Quarter ended 31 December 2023 (Figures Finalised as at 2024/01/26)</t>
  </si>
  <si>
    <t>Limpopo: Makhuduthamaga (LIM473) - Table C4 Quarterly Budgeted Financial Performance ( Energy sources                                     ) for 2nd Quarter ended 31 December 2023 (Figures Finalised as at 2024/01/26)</t>
  </si>
  <si>
    <t>Limpopo: Tubatse Fetakgomo (LIM476) - Table C4 Quarterly Budgeted Financial Performance ( Energy sources                                     ) for 2nd Quarter ended 31 December 2023 (Figures Finalised as at 2024/01/26)</t>
  </si>
  <si>
    <t>Limpopo: Sekhukhune (DC47) - Table C4 Quarterly Budgeted Financial Performance ( Energy sources                                     ) for 2nd Quarter ended 31 December 2023 (Figures Finalised as at 2024/01/26)</t>
  </si>
  <si>
    <t>Summary - Table C4 Quarterly Budgeted Financial Performance ( Energy sources  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</si>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</sst>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3559078991</v>
      </c>
      <c r="D6" s="20"/>
      <c r="E6" s="21">
        <v>5012028511</v>
      </c>
      <c r="F6" s="22">
        <v>5012028511</v>
      </c>
      <c r="G6" s="22">
        <v>316635127</v>
      </c>
      <c r="H6" s="22">
        <v>360807238</v>
      </c>
      <c r="I6" s="22">
        <v>347344576</v>
      </c>
      <c r="J6" s="22">
        <v>1024786941</v>
      </c>
      <c r="K6" s="22">
        <v>313056099</v>
      </c>
      <c r="L6" s="22">
        <v>315406684</v>
      </c>
      <c r="M6" s="22">
        <v>363888259</v>
      </c>
      <c r="N6" s="22">
        <v>992351042</v>
      </c>
      <c r="O6" s="22"/>
      <c r="P6" s="22"/>
      <c r="Q6" s="22"/>
      <c r="R6" s="22"/>
      <c r="S6" s="22"/>
      <c r="T6" s="22"/>
      <c r="U6" s="22"/>
      <c r="V6" s="22"/>
      <c r="W6" s="22">
        <v>2017137983</v>
      </c>
      <c r="X6" s="22">
        <v>2690686559</v>
      </c>
      <c r="Y6" s="22">
        <v>-673548576</v>
      </c>
      <c r="Z6" s="23">
        <v>-25.032591542372963</v>
      </c>
      <c r="AA6" s="20">
        <v>5012028511</v>
      </c>
    </row>
    <row r="7" spans="1:27" ht="13.5" x14ac:dyDescent="0.25">
      <c r="A7" s="19" t="s">
        <v>35</v>
      </c>
      <c r="B7" s="15" t="s">
        <v>32</v>
      </c>
      <c r="C7" s="20">
        <v>13484137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29329549</v>
      </c>
      <c r="D13" s="20"/>
      <c r="E13" s="21">
        <v>61373937</v>
      </c>
      <c r="F13" s="22">
        <v>61373937</v>
      </c>
      <c r="G13" s="22">
        <v>1477650</v>
      </c>
      <c r="H13" s="22">
        <v>1323634</v>
      </c>
      <c r="I13" s="22">
        <v>1393270</v>
      </c>
      <c r="J13" s="22">
        <v>4194554</v>
      </c>
      <c r="K13" s="22">
        <v>1446136</v>
      </c>
      <c r="L13" s="22">
        <v>1513614</v>
      </c>
      <c r="M13" s="22">
        <v>1290932</v>
      </c>
      <c r="N13" s="22">
        <v>4250682</v>
      </c>
      <c r="O13" s="22"/>
      <c r="P13" s="22"/>
      <c r="Q13" s="22"/>
      <c r="R13" s="22"/>
      <c r="S13" s="22"/>
      <c r="T13" s="22"/>
      <c r="U13" s="22"/>
      <c r="V13" s="22"/>
      <c r="W13" s="22">
        <v>8445236</v>
      </c>
      <c r="X13" s="22">
        <v>30651159</v>
      </c>
      <c r="Y13" s="22">
        <v>-22205923</v>
      </c>
      <c r="Z13" s="23">
        <v>-72.447253952126246</v>
      </c>
      <c r="AA13" s="20">
        <v>61373937</v>
      </c>
    </row>
    <row r="14" spans="1:27" ht="13.5" x14ac:dyDescent="0.25">
      <c r="A14" s="19" t="s">
        <v>42</v>
      </c>
      <c r="B14" s="15" t="s">
        <v>32</v>
      </c>
      <c r="C14" s="20">
        <v>744228</v>
      </c>
      <c r="D14" s="20"/>
      <c r="E14" s="21">
        <v>851263</v>
      </c>
      <c r="F14" s="22">
        <v>851263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>
        <v>851263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97203</v>
      </c>
      <c r="D19" s="20"/>
      <c r="E19" s="21">
        <v>350472</v>
      </c>
      <c r="F19" s="22">
        <v>350472</v>
      </c>
      <c r="G19" s="22"/>
      <c r="H19" s="22"/>
      <c r="I19" s="22"/>
      <c r="J19" s="22"/>
      <c r="K19" s="22">
        <v>45193</v>
      </c>
      <c r="L19" s="22"/>
      <c r="M19" s="22"/>
      <c r="N19" s="22">
        <v>45193</v>
      </c>
      <c r="O19" s="22"/>
      <c r="P19" s="22"/>
      <c r="Q19" s="22"/>
      <c r="R19" s="22"/>
      <c r="S19" s="22"/>
      <c r="T19" s="22"/>
      <c r="U19" s="22"/>
      <c r="V19" s="22"/>
      <c r="W19" s="22">
        <v>45193</v>
      </c>
      <c r="X19" s="22">
        <v>175224</v>
      </c>
      <c r="Y19" s="22">
        <v>-130031</v>
      </c>
      <c r="Z19" s="23">
        <v>-74.208441765968132</v>
      </c>
      <c r="AA19" s="20">
        <v>350472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10309528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9668286</v>
      </c>
      <c r="D23" s="20"/>
      <c r="E23" s="21">
        <v>7370885</v>
      </c>
      <c r="F23" s="22">
        <v>7370885</v>
      </c>
      <c r="G23" s="22">
        <v>1054120</v>
      </c>
      <c r="H23" s="22">
        <v>1115636</v>
      </c>
      <c r="I23" s="22">
        <v>568325</v>
      </c>
      <c r="J23" s="22">
        <v>2738081</v>
      </c>
      <c r="K23" s="22">
        <v>1732195</v>
      </c>
      <c r="L23" s="22">
        <v>552862</v>
      </c>
      <c r="M23" s="22">
        <v>364873</v>
      </c>
      <c r="N23" s="22">
        <v>2649930</v>
      </c>
      <c r="O23" s="22"/>
      <c r="P23" s="22"/>
      <c r="Q23" s="22"/>
      <c r="R23" s="22"/>
      <c r="S23" s="22"/>
      <c r="T23" s="22"/>
      <c r="U23" s="22"/>
      <c r="V23" s="22"/>
      <c r="W23" s="22">
        <v>5388011</v>
      </c>
      <c r="X23" s="22">
        <v>3685427</v>
      </c>
      <c r="Y23" s="22">
        <v>1702584</v>
      </c>
      <c r="Z23" s="23">
        <v>46.197740451784824</v>
      </c>
      <c r="AA23" s="20">
        <v>7370885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259299748</v>
      </c>
      <c r="D25" s="20"/>
      <c r="E25" s="21">
        <v>82639464</v>
      </c>
      <c r="F25" s="22">
        <v>82639464</v>
      </c>
      <c r="G25" s="22">
        <v>107388295</v>
      </c>
      <c r="H25" s="22">
        <v>983461</v>
      </c>
      <c r="I25" s="22">
        <v>-84301698</v>
      </c>
      <c r="J25" s="22">
        <v>24070058</v>
      </c>
      <c r="K25" s="22">
        <v>211047</v>
      </c>
      <c r="L25" s="22">
        <v>4972172</v>
      </c>
      <c r="M25" s="22">
        <v>76365149</v>
      </c>
      <c r="N25" s="22">
        <v>81548368</v>
      </c>
      <c r="O25" s="22"/>
      <c r="P25" s="22"/>
      <c r="Q25" s="22"/>
      <c r="R25" s="22"/>
      <c r="S25" s="22"/>
      <c r="T25" s="22"/>
      <c r="U25" s="22"/>
      <c r="V25" s="22"/>
      <c r="W25" s="22">
        <v>105618426</v>
      </c>
      <c r="X25" s="22">
        <v>47255245</v>
      </c>
      <c r="Y25" s="22">
        <v>58363181</v>
      </c>
      <c r="Z25" s="23">
        <v>123.50624994114409</v>
      </c>
      <c r="AA25" s="20">
        <v>82639464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3882011670</v>
      </c>
      <c r="D32" s="29">
        <f t="shared" ref="D32:Y32" si="0">SUM(D6:D31)</f>
        <v>0</v>
      </c>
      <c r="E32" s="30">
        <f t="shared" si="0"/>
        <v>5164614532</v>
      </c>
      <c r="F32" s="31">
        <f t="shared" si="0"/>
        <v>5164614532</v>
      </c>
      <c r="G32" s="31">
        <f t="shared" si="0"/>
        <v>426555192</v>
      </c>
      <c r="H32" s="31">
        <f t="shared" si="0"/>
        <v>364229969</v>
      </c>
      <c r="I32" s="31">
        <f t="shared" si="0"/>
        <v>265004473</v>
      </c>
      <c r="J32" s="31">
        <f t="shared" si="0"/>
        <v>1055789634</v>
      </c>
      <c r="K32" s="31">
        <f t="shared" si="0"/>
        <v>316490670</v>
      </c>
      <c r="L32" s="31">
        <f t="shared" si="0"/>
        <v>322445332</v>
      </c>
      <c r="M32" s="31">
        <f t="shared" si="0"/>
        <v>441909213</v>
      </c>
      <c r="N32" s="31">
        <f t="shared" si="0"/>
        <v>1080845215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2136634849</v>
      </c>
      <c r="X32" s="31">
        <f t="shared" si="0"/>
        <v>2772453614</v>
      </c>
      <c r="Y32" s="31">
        <f t="shared" si="0"/>
        <v>-635818765</v>
      </c>
      <c r="Z32" s="32">
        <f>+IF(X32&lt;&gt;0,+(Y32/X32)*100,0)</f>
        <v>-22.933432025312147</v>
      </c>
      <c r="AA32" s="29">
        <f>SUM(AA6:AA31)</f>
        <v>5164614532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365756091</v>
      </c>
      <c r="D34" s="20"/>
      <c r="E34" s="21">
        <v>413417876</v>
      </c>
      <c r="F34" s="22">
        <v>413417876</v>
      </c>
      <c r="G34" s="22">
        <v>28882763</v>
      </c>
      <c r="H34" s="22">
        <v>24471163</v>
      </c>
      <c r="I34" s="22">
        <v>35339599</v>
      </c>
      <c r="J34" s="22">
        <v>88693525</v>
      </c>
      <c r="K34" s="22">
        <v>31198610</v>
      </c>
      <c r="L34" s="22">
        <v>31175582</v>
      </c>
      <c r="M34" s="22">
        <v>32018544</v>
      </c>
      <c r="N34" s="22">
        <v>94392736</v>
      </c>
      <c r="O34" s="22"/>
      <c r="P34" s="22"/>
      <c r="Q34" s="22"/>
      <c r="R34" s="22"/>
      <c r="S34" s="22"/>
      <c r="T34" s="22"/>
      <c r="U34" s="22"/>
      <c r="V34" s="22"/>
      <c r="W34" s="22">
        <v>183086261</v>
      </c>
      <c r="X34" s="22">
        <v>206643464</v>
      </c>
      <c r="Y34" s="22">
        <v>-23557203</v>
      </c>
      <c r="Z34" s="23">
        <v>-11.399926493682859</v>
      </c>
      <c r="AA34" s="20">
        <v>413417876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2909797138</v>
      </c>
      <c r="D36" s="20"/>
      <c r="E36" s="21">
        <v>3603936251</v>
      </c>
      <c r="F36" s="22">
        <v>3603936251</v>
      </c>
      <c r="G36" s="22">
        <v>218756961</v>
      </c>
      <c r="H36" s="22">
        <v>363881236</v>
      </c>
      <c r="I36" s="22">
        <v>318555771</v>
      </c>
      <c r="J36" s="22">
        <v>901193968</v>
      </c>
      <c r="K36" s="22">
        <v>244223222</v>
      </c>
      <c r="L36" s="22">
        <v>278928869</v>
      </c>
      <c r="M36" s="22">
        <v>330772346</v>
      </c>
      <c r="N36" s="22">
        <v>853924437</v>
      </c>
      <c r="O36" s="22"/>
      <c r="P36" s="22"/>
      <c r="Q36" s="22"/>
      <c r="R36" s="22"/>
      <c r="S36" s="22"/>
      <c r="T36" s="22"/>
      <c r="U36" s="22"/>
      <c r="V36" s="22"/>
      <c r="W36" s="22">
        <v>1755118405</v>
      </c>
      <c r="X36" s="22">
        <v>1819246076</v>
      </c>
      <c r="Y36" s="22">
        <v>-64127671</v>
      </c>
      <c r="Z36" s="23">
        <v>-3.5249585993885084</v>
      </c>
      <c r="AA36" s="20">
        <v>3603936251</v>
      </c>
    </row>
    <row r="37" spans="1:27" ht="13.5" x14ac:dyDescent="0.25">
      <c r="A37" s="19" t="s">
        <v>63</v>
      </c>
      <c r="B37" s="15" t="s">
        <v>32</v>
      </c>
      <c r="C37" s="20">
        <v>85522215</v>
      </c>
      <c r="D37" s="20"/>
      <c r="E37" s="21">
        <v>88444622</v>
      </c>
      <c r="F37" s="22">
        <v>88444622</v>
      </c>
      <c r="G37" s="22">
        <v>6027823</v>
      </c>
      <c r="H37" s="22">
        <v>8813900</v>
      </c>
      <c r="I37" s="22">
        <v>6118301</v>
      </c>
      <c r="J37" s="22">
        <v>20960024</v>
      </c>
      <c r="K37" s="22">
        <v>9009925</v>
      </c>
      <c r="L37" s="22">
        <v>9154487</v>
      </c>
      <c r="M37" s="22">
        <v>8396990</v>
      </c>
      <c r="N37" s="22">
        <v>26561402</v>
      </c>
      <c r="O37" s="22"/>
      <c r="P37" s="22"/>
      <c r="Q37" s="22"/>
      <c r="R37" s="22"/>
      <c r="S37" s="22"/>
      <c r="T37" s="22"/>
      <c r="U37" s="22"/>
      <c r="V37" s="22"/>
      <c r="W37" s="22">
        <v>47521426</v>
      </c>
      <c r="X37" s="22">
        <v>44375921</v>
      </c>
      <c r="Y37" s="22">
        <v>3145505</v>
      </c>
      <c r="Z37" s="23">
        <v>7.0883148543553611</v>
      </c>
      <c r="AA37" s="20">
        <v>88444622</v>
      </c>
    </row>
    <row r="38" spans="1:27" ht="13.5" x14ac:dyDescent="0.25">
      <c r="A38" s="19" t="s">
        <v>64</v>
      </c>
      <c r="B38" s="15" t="s">
        <v>32</v>
      </c>
      <c r="C38" s="20">
        <v>74459612</v>
      </c>
      <c r="D38" s="20"/>
      <c r="E38" s="21">
        <v>191208121</v>
      </c>
      <c r="F38" s="22">
        <v>191208121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95525811</v>
      </c>
      <c r="Y38" s="22">
        <v>-95525811</v>
      </c>
      <c r="Z38" s="23">
        <v>-100</v>
      </c>
      <c r="AA38" s="20">
        <v>191208121</v>
      </c>
    </row>
    <row r="39" spans="1:27" ht="13.5" x14ac:dyDescent="0.25">
      <c r="A39" s="19" t="s">
        <v>65</v>
      </c>
      <c r="B39" s="15" t="s">
        <v>32</v>
      </c>
      <c r="C39" s="20">
        <v>218594741</v>
      </c>
      <c r="D39" s="20"/>
      <c r="E39" s="21">
        <v>122038871</v>
      </c>
      <c r="F39" s="22">
        <v>122038871</v>
      </c>
      <c r="G39" s="22">
        <v>7577056</v>
      </c>
      <c r="H39" s="22">
        <v>28666955</v>
      </c>
      <c r="I39" s="22">
        <v>32862040</v>
      </c>
      <c r="J39" s="22">
        <v>69106051</v>
      </c>
      <c r="K39" s="22">
        <v>16767821</v>
      </c>
      <c r="L39" s="22">
        <v>18561712</v>
      </c>
      <c r="M39" s="22">
        <v>36211128</v>
      </c>
      <c r="N39" s="22">
        <v>71540661</v>
      </c>
      <c r="O39" s="22"/>
      <c r="P39" s="22"/>
      <c r="Q39" s="22"/>
      <c r="R39" s="22"/>
      <c r="S39" s="22"/>
      <c r="T39" s="22"/>
      <c r="U39" s="22"/>
      <c r="V39" s="22"/>
      <c r="W39" s="22">
        <v>140646712</v>
      </c>
      <c r="X39" s="22">
        <v>61019538</v>
      </c>
      <c r="Y39" s="22">
        <v>79627174</v>
      </c>
      <c r="Z39" s="23">
        <v>130.49455405578456</v>
      </c>
      <c r="AA39" s="20">
        <v>122038871</v>
      </c>
    </row>
    <row r="40" spans="1:27" ht="13.5" x14ac:dyDescent="0.25">
      <c r="A40" s="19" t="s">
        <v>40</v>
      </c>
      <c r="B40" s="15" t="s">
        <v>32</v>
      </c>
      <c r="C40" s="20">
        <v>91533012</v>
      </c>
      <c r="D40" s="20"/>
      <c r="E40" s="21">
        <v>35899539</v>
      </c>
      <c r="F40" s="22">
        <v>35899539</v>
      </c>
      <c r="G40" s="22"/>
      <c r="H40" s="22">
        <v>14014744</v>
      </c>
      <c r="I40" s="22">
        <v>15418054</v>
      </c>
      <c r="J40" s="22">
        <v>29432798</v>
      </c>
      <c r="K40" s="22">
        <v>426804</v>
      </c>
      <c r="L40" s="22">
        <v>671024</v>
      </c>
      <c r="M40" s="22">
        <v>4342981</v>
      </c>
      <c r="N40" s="22">
        <v>5440809</v>
      </c>
      <c r="O40" s="22"/>
      <c r="P40" s="22"/>
      <c r="Q40" s="22"/>
      <c r="R40" s="22"/>
      <c r="S40" s="22"/>
      <c r="T40" s="22"/>
      <c r="U40" s="22"/>
      <c r="V40" s="22"/>
      <c r="W40" s="22">
        <v>34873607</v>
      </c>
      <c r="X40" s="22">
        <v>18088366</v>
      </c>
      <c r="Y40" s="22">
        <v>16785241</v>
      </c>
      <c r="Z40" s="23">
        <v>92.795783765100722</v>
      </c>
      <c r="AA40" s="20">
        <v>35899539</v>
      </c>
    </row>
    <row r="41" spans="1:27" ht="13.5" x14ac:dyDescent="0.25">
      <c r="A41" s="19" t="s">
        <v>66</v>
      </c>
      <c r="B41" s="15" t="s">
        <v>32</v>
      </c>
      <c r="C41" s="20">
        <v>168208723</v>
      </c>
      <c r="D41" s="20"/>
      <c r="E41" s="21">
        <v>177814560</v>
      </c>
      <c r="F41" s="22">
        <v>177814560</v>
      </c>
      <c r="G41" s="22">
        <v>9567653</v>
      </c>
      <c r="H41" s="22">
        <v>6372241</v>
      </c>
      <c r="I41" s="22">
        <v>3055963</v>
      </c>
      <c r="J41" s="22">
        <v>18995857</v>
      </c>
      <c r="K41" s="22">
        <v>7455382</v>
      </c>
      <c r="L41" s="22">
        <v>7897635</v>
      </c>
      <c r="M41" s="22">
        <v>13552279</v>
      </c>
      <c r="N41" s="22">
        <v>28905296</v>
      </c>
      <c r="O41" s="22"/>
      <c r="P41" s="22"/>
      <c r="Q41" s="22"/>
      <c r="R41" s="22"/>
      <c r="S41" s="22"/>
      <c r="T41" s="22"/>
      <c r="U41" s="22"/>
      <c r="V41" s="22"/>
      <c r="W41" s="22">
        <v>47901153</v>
      </c>
      <c r="X41" s="22">
        <v>88896914</v>
      </c>
      <c r="Y41" s="22">
        <v>-40995761</v>
      </c>
      <c r="Z41" s="23">
        <v>-46.116067651122286</v>
      </c>
      <c r="AA41" s="20">
        <v>177814560</v>
      </c>
    </row>
    <row r="42" spans="1:27" ht="13.5" x14ac:dyDescent="0.25">
      <c r="A42" s="19" t="s">
        <v>67</v>
      </c>
      <c r="B42" s="15" t="s">
        <v>32</v>
      </c>
      <c r="C42" s="20">
        <v>69121017</v>
      </c>
      <c r="D42" s="20"/>
      <c r="E42" s="21">
        <v>29713610</v>
      </c>
      <c r="F42" s="22">
        <v>29713610</v>
      </c>
      <c r="G42" s="22">
        <v>49660</v>
      </c>
      <c r="H42" s="22">
        <v>884216</v>
      </c>
      <c r="I42" s="22">
        <v>6479403</v>
      </c>
      <c r="J42" s="22">
        <v>7413279</v>
      </c>
      <c r="K42" s="22">
        <v>1441692</v>
      </c>
      <c r="L42" s="22">
        <v>2204719</v>
      </c>
      <c r="M42" s="22">
        <v>2450941</v>
      </c>
      <c r="N42" s="22">
        <v>6097352</v>
      </c>
      <c r="O42" s="22"/>
      <c r="P42" s="22"/>
      <c r="Q42" s="22"/>
      <c r="R42" s="22"/>
      <c r="S42" s="22"/>
      <c r="T42" s="22"/>
      <c r="U42" s="22"/>
      <c r="V42" s="22"/>
      <c r="W42" s="22">
        <v>13510631</v>
      </c>
      <c r="X42" s="22">
        <v>13510076</v>
      </c>
      <c r="Y42" s="22">
        <v>555</v>
      </c>
      <c r="Z42" s="23"/>
      <c r="AA42" s="20">
        <v>29713610</v>
      </c>
    </row>
    <row r="43" spans="1:27" ht="13.5" x14ac:dyDescent="0.25">
      <c r="A43" s="19" t="s">
        <v>68</v>
      </c>
      <c r="B43" s="15" t="s">
        <v>32</v>
      </c>
      <c r="C43" s="20">
        <v>-1598650</v>
      </c>
      <c r="D43" s="20"/>
      <c r="E43" s="21">
        <v>51908469</v>
      </c>
      <c r="F43" s="22">
        <v>51908469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30603394</v>
      </c>
      <c r="Y43" s="22">
        <v>-30603394</v>
      </c>
      <c r="Z43" s="23">
        <v>-100</v>
      </c>
      <c r="AA43" s="20">
        <v>51908469</v>
      </c>
    </row>
    <row r="44" spans="1:27" ht="13.5" x14ac:dyDescent="0.25">
      <c r="A44" s="19" t="s">
        <v>69</v>
      </c>
      <c r="B44" s="15" t="s">
        <v>32</v>
      </c>
      <c r="C44" s="20">
        <v>113099650</v>
      </c>
      <c r="D44" s="20"/>
      <c r="E44" s="21">
        <v>115511691</v>
      </c>
      <c r="F44" s="22">
        <v>115511691</v>
      </c>
      <c r="G44" s="22">
        <v>3950458</v>
      </c>
      <c r="H44" s="22">
        <v>8249688</v>
      </c>
      <c r="I44" s="22">
        <v>13104640</v>
      </c>
      <c r="J44" s="22">
        <v>25304786</v>
      </c>
      <c r="K44" s="22">
        <v>10242543</v>
      </c>
      <c r="L44" s="22">
        <v>10952062</v>
      </c>
      <c r="M44" s="22">
        <v>15732928</v>
      </c>
      <c r="N44" s="22">
        <v>36927533</v>
      </c>
      <c r="O44" s="22"/>
      <c r="P44" s="22"/>
      <c r="Q44" s="22"/>
      <c r="R44" s="22"/>
      <c r="S44" s="22"/>
      <c r="T44" s="22"/>
      <c r="U44" s="22"/>
      <c r="V44" s="22"/>
      <c r="W44" s="22">
        <v>62232319</v>
      </c>
      <c r="X44" s="22">
        <v>57891715</v>
      </c>
      <c r="Y44" s="22">
        <v>4340604</v>
      </c>
      <c r="Z44" s="23">
        <v>7.4977982600791844</v>
      </c>
      <c r="AA44" s="20">
        <v>115511691</v>
      </c>
    </row>
    <row r="45" spans="1:27" ht="13.5" x14ac:dyDescent="0.25">
      <c r="A45" s="19" t="s">
        <v>70</v>
      </c>
      <c r="B45" s="15" t="s">
        <v>32</v>
      </c>
      <c r="C45" s="20">
        <v>20124692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4114618241</v>
      </c>
      <c r="D47" s="29">
        <f t="shared" ref="D47:Y47" si="1">SUM(D34:D46)</f>
        <v>0</v>
      </c>
      <c r="E47" s="30">
        <f t="shared" si="1"/>
        <v>4829893610</v>
      </c>
      <c r="F47" s="31">
        <f t="shared" si="1"/>
        <v>4829893610</v>
      </c>
      <c r="G47" s="31">
        <f t="shared" si="1"/>
        <v>274812374</v>
      </c>
      <c r="H47" s="31">
        <f t="shared" si="1"/>
        <v>455354143</v>
      </c>
      <c r="I47" s="31">
        <f t="shared" si="1"/>
        <v>430933771</v>
      </c>
      <c r="J47" s="31">
        <f t="shared" si="1"/>
        <v>1161100288</v>
      </c>
      <c r="K47" s="31">
        <f t="shared" si="1"/>
        <v>320765999</v>
      </c>
      <c r="L47" s="31">
        <f t="shared" si="1"/>
        <v>359546090</v>
      </c>
      <c r="M47" s="31">
        <f t="shared" si="1"/>
        <v>443478137</v>
      </c>
      <c r="N47" s="31">
        <f t="shared" si="1"/>
        <v>1123790226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2284890514</v>
      </c>
      <c r="X47" s="31">
        <f t="shared" si="1"/>
        <v>2435801275</v>
      </c>
      <c r="Y47" s="31">
        <f t="shared" si="1"/>
        <v>-150910761</v>
      </c>
      <c r="Z47" s="32">
        <f>+IF(X47&lt;&gt;0,+(Y47/X47)*100,0)</f>
        <v>-6.1955284508995918</v>
      </c>
      <c r="AA47" s="29">
        <f>SUM(AA34:AA46)</f>
        <v>4829893610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-232606571</v>
      </c>
      <c r="D48" s="39">
        <f t="shared" si="2"/>
        <v>0</v>
      </c>
      <c r="E48" s="40">
        <f t="shared" si="2"/>
        <v>334720922</v>
      </c>
      <c r="F48" s="41">
        <f t="shared" si="2"/>
        <v>334720922</v>
      </c>
      <c r="G48" s="41">
        <f t="shared" si="2"/>
        <v>151742818</v>
      </c>
      <c r="H48" s="41">
        <f t="shared" si="2"/>
        <v>-91124174</v>
      </c>
      <c r="I48" s="41">
        <f t="shared" si="2"/>
        <v>-165929298</v>
      </c>
      <c r="J48" s="41">
        <f t="shared" si="2"/>
        <v>-105310654</v>
      </c>
      <c r="K48" s="41">
        <f t="shared" si="2"/>
        <v>-4275329</v>
      </c>
      <c r="L48" s="41">
        <f t="shared" si="2"/>
        <v>-37100758</v>
      </c>
      <c r="M48" s="41">
        <f t="shared" si="2"/>
        <v>-1568924</v>
      </c>
      <c r="N48" s="41">
        <f t="shared" si="2"/>
        <v>-42945011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-148255665</v>
      </c>
      <c r="X48" s="41">
        <f t="shared" si="2"/>
        <v>336652339</v>
      </c>
      <c r="Y48" s="41">
        <f t="shared" si="2"/>
        <v>-484908004</v>
      </c>
      <c r="Z48" s="42">
        <f>+IF(X48&lt;&gt;0,+(Y48/X48)*100,0)</f>
        <v>-144.03821029147818</v>
      </c>
      <c r="AA48" s="39">
        <f>+AA32-AA47</f>
        <v>334720922</v>
      </c>
    </row>
    <row r="49" spans="1:27" ht="25.5" x14ac:dyDescent="0.25">
      <c r="A49" s="43" t="s">
        <v>74</v>
      </c>
      <c r="B49" s="15" t="s">
        <v>32</v>
      </c>
      <c r="C49" s="20">
        <v>154411086</v>
      </c>
      <c r="D49" s="20"/>
      <c r="E49" s="21">
        <v>116866000</v>
      </c>
      <c r="F49" s="22">
        <v>116866000</v>
      </c>
      <c r="G49" s="22">
        <v>4664238</v>
      </c>
      <c r="H49" s="22">
        <v>6100917</v>
      </c>
      <c r="I49" s="22">
        <v>4328007</v>
      </c>
      <c r="J49" s="22">
        <v>15093162</v>
      </c>
      <c r="K49" s="22">
        <v>3570444</v>
      </c>
      <c r="L49" s="22">
        <v>9895955</v>
      </c>
      <c r="M49" s="22">
        <v>11859895</v>
      </c>
      <c r="N49" s="22">
        <v>25326294</v>
      </c>
      <c r="O49" s="22"/>
      <c r="P49" s="22"/>
      <c r="Q49" s="22"/>
      <c r="R49" s="22"/>
      <c r="S49" s="22"/>
      <c r="T49" s="22"/>
      <c r="U49" s="22"/>
      <c r="V49" s="22"/>
      <c r="W49" s="22">
        <v>40419456</v>
      </c>
      <c r="X49" s="22">
        <v>66020559</v>
      </c>
      <c r="Y49" s="22">
        <v>-25601103</v>
      </c>
      <c r="Z49" s="23">
        <v>-38.777470817840239</v>
      </c>
      <c r="AA49" s="20">
        <v>116866000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-78195485</v>
      </c>
      <c r="D51" s="48">
        <f t="shared" si="3"/>
        <v>0</v>
      </c>
      <c r="E51" s="49">
        <f t="shared" si="3"/>
        <v>451586922</v>
      </c>
      <c r="F51" s="50">
        <f t="shared" si="3"/>
        <v>451586922</v>
      </c>
      <c r="G51" s="50">
        <f t="shared" si="3"/>
        <v>156407056</v>
      </c>
      <c r="H51" s="50">
        <f t="shared" si="3"/>
        <v>-85023257</v>
      </c>
      <c r="I51" s="50">
        <f t="shared" si="3"/>
        <v>-161601291</v>
      </c>
      <c r="J51" s="50">
        <f t="shared" si="3"/>
        <v>-90217492</v>
      </c>
      <c r="K51" s="50">
        <f t="shared" si="3"/>
        <v>-704885</v>
      </c>
      <c r="L51" s="50">
        <f t="shared" si="3"/>
        <v>-27204803</v>
      </c>
      <c r="M51" s="50">
        <f t="shared" si="3"/>
        <v>10290971</v>
      </c>
      <c r="N51" s="50">
        <f t="shared" si="3"/>
        <v>-17618717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-107836209</v>
      </c>
      <c r="X51" s="50">
        <f t="shared" si="3"/>
        <v>402672898</v>
      </c>
      <c r="Y51" s="50">
        <f t="shared" si="3"/>
        <v>-510509107</v>
      </c>
      <c r="Z51" s="51">
        <f>+IF(X51&lt;&gt;0,+(Y51/X51)*100,0)</f>
        <v>-126.78010105363487</v>
      </c>
      <c r="AA51" s="48">
        <f>SUM(AA48:AA50)</f>
        <v>451586922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-78195485</v>
      </c>
      <c r="D53" s="54">
        <f>+D51-D52</f>
        <v>0</v>
      </c>
      <c r="E53" s="55">
        <f t="shared" si="4"/>
        <v>451586922</v>
      </c>
      <c r="F53" s="56">
        <f t="shared" si="4"/>
        <v>451586922</v>
      </c>
      <c r="G53" s="56">
        <f t="shared" si="4"/>
        <v>156407056</v>
      </c>
      <c r="H53" s="56">
        <f t="shared" si="4"/>
        <v>-85023257</v>
      </c>
      <c r="I53" s="56">
        <f t="shared" si="4"/>
        <v>-161601291</v>
      </c>
      <c r="J53" s="56">
        <f t="shared" si="4"/>
        <v>-90217492</v>
      </c>
      <c r="K53" s="56">
        <f t="shared" si="4"/>
        <v>-704885</v>
      </c>
      <c r="L53" s="56">
        <f t="shared" si="4"/>
        <v>-27204803</v>
      </c>
      <c r="M53" s="56">
        <f t="shared" si="4"/>
        <v>10290971</v>
      </c>
      <c r="N53" s="56">
        <f t="shared" si="4"/>
        <v>-17618717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-107836209</v>
      </c>
      <c r="X53" s="56">
        <f t="shared" si="4"/>
        <v>402672898</v>
      </c>
      <c r="Y53" s="56">
        <f t="shared" si="4"/>
        <v>-510509107</v>
      </c>
      <c r="Z53" s="57">
        <f>+IF(X53&lt;&gt;0,+(Y53/X53)*100,0)</f>
        <v>-126.78010105363487</v>
      </c>
      <c r="AA53" s="54">
        <f>+AA51-AA52</f>
        <v>451586922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-78195485</v>
      </c>
      <c r="D56" s="48">
        <f>SUM(D53:D55)</f>
        <v>0</v>
      </c>
      <c r="E56" s="49">
        <f t="shared" si="5"/>
        <v>451586922</v>
      </c>
      <c r="F56" s="50">
        <f t="shared" si="5"/>
        <v>451586922</v>
      </c>
      <c r="G56" s="50">
        <f t="shared" si="5"/>
        <v>156407056</v>
      </c>
      <c r="H56" s="50">
        <f t="shared" si="5"/>
        <v>-85023257</v>
      </c>
      <c r="I56" s="50">
        <f t="shared" si="5"/>
        <v>-161601291</v>
      </c>
      <c r="J56" s="50">
        <f t="shared" si="5"/>
        <v>-90217492</v>
      </c>
      <c r="K56" s="50">
        <f t="shared" si="5"/>
        <v>-704885</v>
      </c>
      <c r="L56" s="50">
        <f t="shared" si="5"/>
        <v>-27204803</v>
      </c>
      <c r="M56" s="50">
        <f t="shared" si="5"/>
        <v>10290971</v>
      </c>
      <c r="N56" s="50">
        <f t="shared" si="5"/>
        <v>-17618717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-107836209</v>
      </c>
      <c r="X56" s="50">
        <f t="shared" si="5"/>
        <v>402672898</v>
      </c>
      <c r="Y56" s="50">
        <f t="shared" si="5"/>
        <v>-510509107</v>
      </c>
      <c r="Z56" s="51">
        <f>+IF(X56&lt;&gt;0,+(Y56/X56)*100,0)</f>
        <v>-126.78010105363487</v>
      </c>
      <c r="AA56" s="48">
        <f>SUM(AA53:AA55)</f>
        <v>451586922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-78195485</v>
      </c>
      <c r="D59" s="65">
        <f>SUM(D56:D58)</f>
        <v>0</v>
      </c>
      <c r="E59" s="66">
        <f t="shared" si="6"/>
        <v>451586922</v>
      </c>
      <c r="F59" s="67">
        <f t="shared" si="6"/>
        <v>451586922</v>
      </c>
      <c r="G59" s="67">
        <f t="shared" si="6"/>
        <v>156407056</v>
      </c>
      <c r="H59" s="67">
        <f t="shared" si="6"/>
        <v>-85023257</v>
      </c>
      <c r="I59" s="67">
        <f t="shared" si="6"/>
        <v>-161601291</v>
      </c>
      <c r="J59" s="67">
        <f t="shared" si="6"/>
        <v>-90217492</v>
      </c>
      <c r="K59" s="67">
        <f t="shared" si="6"/>
        <v>-704885</v>
      </c>
      <c r="L59" s="67">
        <f t="shared" si="6"/>
        <v>-27204803</v>
      </c>
      <c r="M59" s="67">
        <f t="shared" si="6"/>
        <v>10290971</v>
      </c>
      <c r="N59" s="67">
        <f t="shared" si="6"/>
        <v>-17618717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-107836209</v>
      </c>
      <c r="X59" s="67">
        <f t="shared" si="6"/>
        <v>402672898</v>
      </c>
      <c r="Y59" s="67">
        <f t="shared" si="6"/>
        <v>-510509107</v>
      </c>
      <c r="Z59" s="68">
        <f>+IF(X59&lt;&gt;0,+(Y59/X59)*100,0)</f>
        <v>-126.78010105363487</v>
      </c>
      <c r="AA59" s="65">
        <f>SUM(AA56:AA58)</f>
        <v>451586922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848124</v>
      </c>
      <c r="D34" s="20"/>
      <c r="E34" s="21">
        <v>3777724</v>
      </c>
      <c r="F34" s="22">
        <v>3777724</v>
      </c>
      <c r="G34" s="22">
        <v>69771</v>
      </c>
      <c r="H34" s="22">
        <v>62520</v>
      </c>
      <c r="I34" s="22">
        <v>69182</v>
      </c>
      <c r="J34" s="22">
        <v>201473</v>
      </c>
      <c r="K34" s="22">
        <v>65457</v>
      </c>
      <c r="L34" s="22">
        <v>149080</v>
      </c>
      <c r="M34" s="22">
        <v>200264</v>
      </c>
      <c r="N34" s="22">
        <v>414801</v>
      </c>
      <c r="O34" s="22"/>
      <c r="P34" s="22"/>
      <c r="Q34" s="22"/>
      <c r="R34" s="22"/>
      <c r="S34" s="22"/>
      <c r="T34" s="22"/>
      <c r="U34" s="22"/>
      <c r="V34" s="22"/>
      <c r="W34" s="22">
        <v>616274</v>
      </c>
      <c r="X34" s="22">
        <v>1888854</v>
      </c>
      <c r="Y34" s="22">
        <v>-1272580</v>
      </c>
      <c r="Z34" s="23">
        <v>-67.373126774223948</v>
      </c>
      <c r="AA34" s="20">
        <v>3777724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624265</v>
      </c>
      <c r="D37" s="20"/>
      <c r="E37" s="21">
        <v>4000000</v>
      </c>
      <c r="F37" s="22">
        <v>4000000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1999998</v>
      </c>
      <c r="Y37" s="22">
        <v>-1999998</v>
      </c>
      <c r="Z37" s="23">
        <v>-100</v>
      </c>
      <c r="AA37" s="20">
        <v>4000000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40368772</v>
      </c>
      <c r="D41" s="20"/>
      <c r="E41" s="21">
        <v>6500000</v>
      </c>
      <c r="F41" s="22">
        <v>6500000</v>
      </c>
      <c r="G41" s="22"/>
      <c r="H41" s="22">
        <v>192395</v>
      </c>
      <c r="I41" s="22"/>
      <c r="J41" s="22">
        <v>192395</v>
      </c>
      <c r="K41" s="22">
        <v>821739</v>
      </c>
      <c r="L41" s="22"/>
      <c r="M41" s="22"/>
      <c r="N41" s="22">
        <v>821739</v>
      </c>
      <c r="O41" s="22"/>
      <c r="P41" s="22"/>
      <c r="Q41" s="22"/>
      <c r="R41" s="22"/>
      <c r="S41" s="22"/>
      <c r="T41" s="22"/>
      <c r="U41" s="22"/>
      <c r="V41" s="22"/>
      <c r="W41" s="22">
        <v>1014134</v>
      </c>
      <c r="X41" s="22">
        <v>3250002</v>
      </c>
      <c r="Y41" s="22">
        <v>-2235868</v>
      </c>
      <c r="Z41" s="23">
        <v>-68.795896125602383</v>
      </c>
      <c r="AA41" s="20">
        <v>6500000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9209188</v>
      </c>
      <c r="D44" s="20"/>
      <c r="E44" s="21">
        <v>12099185</v>
      </c>
      <c r="F44" s="22">
        <v>12099185</v>
      </c>
      <c r="G44" s="22">
        <v>3170</v>
      </c>
      <c r="H44" s="22">
        <v>1342560</v>
      </c>
      <c r="I44" s="22">
        <v>756030</v>
      </c>
      <c r="J44" s="22">
        <v>2101760</v>
      </c>
      <c r="K44" s="22">
        <v>1648999</v>
      </c>
      <c r="L44" s="22">
        <v>1121137</v>
      </c>
      <c r="M44" s="22">
        <v>1219207</v>
      </c>
      <c r="N44" s="22">
        <v>3989343</v>
      </c>
      <c r="O44" s="22"/>
      <c r="P44" s="22"/>
      <c r="Q44" s="22"/>
      <c r="R44" s="22"/>
      <c r="S44" s="22"/>
      <c r="T44" s="22"/>
      <c r="U44" s="22"/>
      <c r="V44" s="22"/>
      <c r="W44" s="22">
        <v>6091103</v>
      </c>
      <c r="X44" s="22">
        <v>6049590</v>
      </c>
      <c r="Y44" s="22">
        <v>41513</v>
      </c>
      <c r="Z44" s="23">
        <v>0.68621179286530165</v>
      </c>
      <c r="AA44" s="20">
        <v>12099185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51050349</v>
      </c>
      <c r="D47" s="29">
        <f t="shared" ref="D47:Y47" si="1">SUM(D34:D46)</f>
        <v>0</v>
      </c>
      <c r="E47" s="30">
        <f t="shared" si="1"/>
        <v>26376909</v>
      </c>
      <c r="F47" s="31">
        <f t="shared" si="1"/>
        <v>26376909</v>
      </c>
      <c r="G47" s="31">
        <f t="shared" si="1"/>
        <v>72941</v>
      </c>
      <c r="H47" s="31">
        <f t="shared" si="1"/>
        <v>1597475</v>
      </c>
      <c r="I47" s="31">
        <f t="shared" si="1"/>
        <v>825212</v>
      </c>
      <c r="J47" s="31">
        <f t="shared" si="1"/>
        <v>2495628</v>
      </c>
      <c r="K47" s="31">
        <f t="shared" si="1"/>
        <v>2536195</v>
      </c>
      <c r="L47" s="31">
        <f t="shared" si="1"/>
        <v>1270217</v>
      </c>
      <c r="M47" s="31">
        <f t="shared" si="1"/>
        <v>1419471</v>
      </c>
      <c r="N47" s="31">
        <f t="shared" si="1"/>
        <v>5225883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7721511</v>
      </c>
      <c r="X47" s="31">
        <f t="shared" si="1"/>
        <v>13188444</v>
      </c>
      <c r="Y47" s="31">
        <f t="shared" si="1"/>
        <v>-5466933</v>
      </c>
      <c r="Z47" s="32">
        <f>+IF(X47&lt;&gt;0,+(Y47/X47)*100,0)</f>
        <v>-41.452448825653732</v>
      </c>
      <c r="AA47" s="29">
        <f>SUM(AA34:AA46)</f>
        <v>26376909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-51050349</v>
      </c>
      <c r="D48" s="39">
        <f t="shared" si="2"/>
        <v>0</v>
      </c>
      <c r="E48" s="40">
        <f t="shared" si="2"/>
        <v>-26376909</v>
      </c>
      <c r="F48" s="41">
        <f t="shared" si="2"/>
        <v>-26376909</v>
      </c>
      <c r="G48" s="41">
        <f t="shared" si="2"/>
        <v>-72941</v>
      </c>
      <c r="H48" s="41">
        <f t="shared" si="2"/>
        <v>-1597475</v>
      </c>
      <c r="I48" s="41">
        <f t="shared" si="2"/>
        <v>-825212</v>
      </c>
      <c r="J48" s="41">
        <f t="shared" si="2"/>
        <v>-2495628</v>
      </c>
      <c r="K48" s="41">
        <f t="shared" si="2"/>
        <v>-2536195</v>
      </c>
      <c r="L48" s="41">
        <f t="shared" si="2"/>
        <v>-1270217</v>
      </c>
      <c r="M48" s="41">
        <f t="shared" si="2"/>
        <v>-1419471</v>
      </c>
      <c r="N48" s="41">
        <f t="shared" si="2"/>
        <v>-5225883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-7721511</v>
      </c>
      <c r="X48" s="41">
        <f t="shared" si="2"/>
        <v>-13188444</v>
      </c>
      <c r="Y48" s="41">
        <f t="shared" si="2"/>
        <v>5466933</v>
      </c>
      <c r="Z48" s="42">
        <f>+IF(X48&lt;&gt;0,+(Y48/X48)*100,0)</f>
        <v>-41.452448825653732</v>
      </c>
      <c r="AA48" s="39">
        <f>+AA32-AA47</f>
        <v>-26376909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-51050349</v>
      </c>
      <c r="D51" s="48">
        <f t="shared" si="3"/>
        <v>0</v>
      </c>
      <c r="E51" s="49">
        <f t="shared" si="3"/>
        <v>-26376909</v>
      </c>
      <c r="F51" s="50">
        <f t="shared" si="3"/>
        <v>-26376909</v>
      </c>
      <c r="G51" s="50">
        <f t="shared" si="3"/>
        <v>-72941</v>
      </c>
      <c r="H51" s="50">
        <f t="shared" si="3"/>
        <v>-1597475</v>
      </c>
      <c r="I51" s="50">
        <f t="shared" si="3"/>
        <v>-825212</v>
      </c>
      <c r="J51" s="50">
        <f t="shared" si="3"/>
        <v>-2495628</v>
      </c>
      <c r="K51" s="50">
        <f t="shared" si="3"/>
        <v>-2536195</v>
      </c>
      <c r="L51" s="50">
        <f t="shared" si="3"/>
        <v>-1270217</v>
      </c>
      <c r="M51" s="50">
        <f t="shared" si="3"/>
        <v>-1419471</v>
      </c>
      <c r="N51" s="50">
        <f t="shared" si="3"/>
        <v>-5225883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-7721511</v>
      </c>
      <c r="X51" s="50">
        <f t="shared" si="3"/>
        <v>-13188444</v>
      </c>
      <c r="Y51" s="50">
        <f t="shared" si="3"/>
        <v>5466933</v>
      </c>
      <c r="Z51" s="51">
        <f>+IF(X51&lt;&gt;0,+(Y51/X51)*100,0)</f>
        <v>-41.452448825653732</v>
      </c>
      <c r="AA51" s="48">
        <f>SUM(AA48:AA50)</f>
        <v>-26376909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-51050349</v>
      </c>
      <c r="D53" s="54">
        <f>+D51-D52</f>
        <v>0</v>
      </c>
      <c r="E53" s="55">
        <f t="shared" si="4"/>
        <v>-26376909</v>
      </c>
      <c r="F53" s="56">
        <f t="shared" si="4"/>
        <v>-26376909</v>
      </c>
      <c r="G53" s="56">
        <f t="shared" si="4"/>
        <v>-72941</v>
      </c>
      <c r="H53" s="56">
        <f t="shared" si="4"/>
        <v>-1597475</v>
      </c>
      <c r="I53" s="56">
        <f t="shared" si="4"/>
        <v>-825212</v>
      </c>
      <c r="J53" s="56">
        <f t="shared" si="4"/>
        <v>-2495628</v>
      </c>
      <c r="K53" s="56">
        <f t="shared" si="4"/>
        <v>-2536195</v>
      </c>
      <c r="L53" s="56">
        <f t="shared" si="4"/>
        <v>-1270217</v>
      </c>
      <c r="M53" s="56">
        <f t="shared" si="4"/>
        <v>-1419471</v>
      </c>
      <c r="N53" s="56">
        <f t="shared" si="4"/>
        <v>-5225883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-7721511</v>
      </c>
      <c r="X53" s="56">
        <f t="shared" si="4"/>
        <v>-13188444</v>
      </c>
      <c r="Y53" s="56">
        <f t="shared" si="4"/>
        <v>5466933</v>
      </c>
      <c r="Z53" s="57">
        <f>+IF(X53&lt;&gt;0,+(Y53/X53)*100,0)</f>
        <v>-41.452448825653732</v>
      </c>
      <c r="AA53" s="54">
        <f>+AA51-AA52</f>
        <v>-26376909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-51050349</v>
      </c>
      <c r="D56" s="48">
        <f>SUM(D53:D55)</f>
        <v>0</v>
      </c>
      <c r="E56" s="49">
        <f t="shared" si="5"/>
        <v>-26376909</v>
      </c>
      <c r="F56" s="50">
        <f t="shared" si="5"/>
        <v>-26376909</v>
      </c>
      <c r="G56" s="50">
        <f t="shared" si="5"/>
        <v>-72941</v>
      </c>
      <c r="H56" s="50">
        <f t="shared" si="5"/>
        <v>-1597475</v>
      </c>
      <c r="I56" s="50">
        <f t="shared" si="5"/>
        <v>-825212</v>
      </c>
      <c r="J56" s="50">
        <f t="shared" si="5"/>
        <v>-2495628</v>
      </c>
      <c r="K56" s="50">
        <f t="shared" si="5"/>
        <v>-2536195</v>
      </c>
      <c r="L56" s="50">
        <f t="shared" si="5"/>
        <v>-1270217</v>
      </c>
      <c r="M56" s="50">
        <f t="shared" si="5"/>
        <v>-1419471</v>
      </c>
      <c r="N56" s="50">
        <f t="shared" si="5"/>
        <v>-5225883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-7721511</v>
      </c>
      <c r="X56" s="50">
        <f t="shared" si="5"/>
        <v>-13188444</v>
      </c>
      <c r="Y56" s="50">
        <f t="shared" si="5"/>
        <v>5466933</v>
      </c>
      <c r="Z56" s="51">
        <f>+IF(X56&lt;&gt;0,+(Y56/X56)*100,0)</f>
        <v>-41.452448825653732</v>
      </c>
      <c r="AA56" s="48">
        <f>SUM(AA53:AA55)</f>
        <v>-26376909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-51050349</v>
      </c>
      <c r="D59" s="65">
        <f>SUM(D56:D58)</f>
        <v>0</v>
      </c>
      <c r="E59" s="66">
        <f t="shared" si="6"/>
        <v>-26376909</v>
      </c>
      <c r="F59" s="67">
        <f t="shared" si="6"/>
        <v>-26376909</v>
      </c>
      <c r="G59" s="67">
        <f t="shared" si="6"/>
        <v>-72941</v>
      </c>
      <c r="H59" s="67">
        <f t="shared" si="6"/>
        <v>-1597475</v>
      </c>
      <c r="I59" s="67">
        <f t="shared" si="6"/>
        <v>-825212</v>
      </c>
      <c r="J59" s="67">
        <f t="shared" si="6"/>
        <v>-2495628</v>
      </c>
      <c r="K59" s="67">
        <f t="shared" si="6"/>
        <v>-2536195</v>
      </c>
      <c r="L59" s="67">
        <f t="shared" si="6"/>
        <v>-1270217</v>
      </c>
      <c r="M59" s="67">
        <f t="shared" si="6"/>
        <v>-1419471</v>
      </c>
      <c r="N59" s="67">
        <f t="shared" si="6"/>
        <v>-5225883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-7721511</v>
      </c>
      <c r="X59" s="67">
        <f t="shared" si="6"/>
        <v>-13188444</v>
      </c>
      <c r="Y59" s="67">
        <f t="shared" si="6"/>
        <v>5466933</v>
      </c>
      <c r="Z59" s="68">
        <f>+IF(X59&lt;&gt;0,+(Y59/X59)*100,0)</f>
        <v>-41.452448825653732</v>
      </c>
      <c r="AA59" s="65">
        <f>SUM(AA56:AA58)</f>
        <v>-26376909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17098572</v>
      </c>
      <c r="D6" s="20"/>
      <c r="E6" s="21">
        <v>22396241</v>
      </c>
      <c r="F6" s="22">
        <v>22396241</v>
      </c>
      <c r="G6" s="22">
        <v>2309301</v>
      </c>
      <c r="H6" s="22">
        <v>2290196</v>
      </c>
      <c r="I6" s="22">
        <v>2351215</v>
      </c>
      <c r="J6" s="22">
        <v>6950712</v>
      </c>
      <c r="K6" s="22">
        <v>1683337</v>
      </c>
      <c r="L6" s="22">
        <v>2005339</v>
      </c>
      <c r="M6" s="22">
        <v>1730503</v>
      </c>
      <c r="N6" s="22">
        <v>5419179</v>
      </c>
      <c r="O6" s="22"/>
      <c r="P6" s="22"/>
      <c r="Q6" s="22"/>
      <c r="R6" s="22"/>
      <c r="S6" s="22"/>
      <c r="T6" s="22"/>
      <c r="U6" s="22"/>
      <c r="V6" s="22"/>
      <c r="W6" s="22">
        <v>12369891</v>
      </c>
      <c r="X6" s="22">
        <v>11198118</v>
      </c>
      <c r="Y6" s="22">
        <v>1171773</v>
      </c>
      <c r="Z6" s="23">
        <v>10.464017257185537</v>
      </c>
      <c r="AA6" s="20">
        <v>22396241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2158820</v>
      </c>
      <c r="D13" s="20"/>
      <c r="E13" s="21">
        <v>726646</v>
      </c>
      <c r="F13" s="22">
        <v>726646</v>
      </c>
      <c r="G13" s="22">
        <v>70000</v>
      </c>
      <c r="H13" s="22">
        <v>69936</v>
      </c>
      <c r="I13" s="22">
        <v>55752</v>
      </c>
      <c r="J13" s="22">
        <v>195688</v>
      </c>
      <c r="K13" s="22">
        <v>72222</v>
      </c>
      <c r="L13" s="22">
        <v>41834</v>
      </c>
      <c r="M13" s="22">
        <v>77105</v>
      </c>
      <c r="N13" s="22">
        <v>191161</v>
      </c>
      <c r="O13" s="22"/>
      <c r="P13" s="22"/>
      <c r="Q13" s="22"/>
      <c r="R13" s="22"/>
      <c r="S13" s="22"/>
      <c r="T13" s="22"/>
      <c r="U13" s="22"/>
      <c r="V13" s="22"/>
      <c r="W13" s="22">
        <v>386849</v>
      </c>
      <c r="X13" s="22">
        <v>363324</v>
      </c>
      <c r="Y13" s="22">
        <v>23525</v>
      </c>
      <c r="Z13" s="23">
        <v>6.4749369708579669</v>
      </c>
      <c r="AA13" s="20">
        <v>726646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24985554</v>
      </c>
      <c r="D25" s="20"/>
      <c r="E25" s="21">
        <v>15996000</v>
      </c>
      <c r="F25" s="22">
        <v>15996000</v>
      </c>
      <c r="G25" s="22">
        <v>7451230</v>
      </c>
      <c r="H25" s="22">
        <v>22400</v>
      </c>
      <c r="I25" s="22"/>
      <c r="J25" s="22">
        <v>7473630</v>
      </c>
      <c r="K25" s="22">
        <v>166133</v>
      </c>
      <c r="L25" s="22">
        <v>3459305</v>
      </c>
      <c r="M25" s="22">
        <v>1799773</v>
      </c>
      <c r="N25" s="22">
        <v>5425211</v>
      </c>
      <c r="O25" s="22"/>
      <c r="P25" s="22"/>
      <c r="Q25" s="22"/>
      <c r="R25" s="22"/>
      <c r="S25" s="22"/>
      <c r="T25" s="22"/>
      <c r="U25" s="22"/>
      <c r="V25" s="22"/>
      <c r="W25" s="22">
        <v>12898841</v>
      </c>
      <c r="X25" s="22">
        <v>7998000</v>
      </c>
      <c r="Y25" s="22">
        <v>4900841</v>
      </c>
      <c r="Z25" s="23">
        <v>61.27583145786447</v>
      </c>
      <c r="AA25" s="20">
        <v>15996000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44242946</v>
      </c>
      <c r="D32" s="29">
        <f t="shared" ref="D32:Y32" si="0">SUM(D6:D31)</f>
        <v>0</v>
      </c>
      <c r="E32" s="30">
        <f t="shared" si="0"/>
        <v>39118887</v>
      </c>
      <c r="F32" s="31">
        <f t="shared" si="0"/>
        <v>39118887</v>
      </c>
      <c r="G32" s="31">
        <f t="shared" si="0"/>
        <v>9830531</v>
      </c>
      <c r="H32" s="31">
        <f t="shared" si="0"/>
        <v>2382532</v>
      </c>
      <c r="I32" s="31">
        <f t="shared" si="0"/>
        <v>2406967</v>
      </c>
      <c r="J32" s="31">
        <f t="shared" si="0"/>
        <v>14620030</v>
      </c>
      <c r="K32" s="31">
        <f t="shared" si="0"/>
        <v>1921692</v>
      </c>
      <c r="L32" s="31">
        <f t="shared" si="0"/>
        <v>5506478</v>
      </c>
      <c r="M32" s="31">
        <f t="shared" si="0"/>
        <v>3607381</v>
      </c>
      <c r="N32" s="31">
        <f t="shared" si="0"/>
        <v>11035551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25655581</v>
      </c>
      <c r="X32" s="31">
        <f t="shared" si="0"/>
        <v>19559442</v>
      </c>
      <c r="Y32" s="31">
        <f t="shared" si="0"/>
        <v>6096139</v>
      </c>
      <c r="Z32" s="32">
        <f>+IF(X32&lt;&gt;0,+(Y32/X32)*100,0)</f>
        <v>31.167243932623435</v>
      </c>
      <c r="AA32" s="29">
        <f>SUM(AA6:AA31)</f>
        <v>39118887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5681830</v>
      </c>
      <c r="D34" s="20"/>
      <c r="E34" s="21">
        <v>6040460</v>
      </c>
      <c r="F34" s="22">
        <v>6040460</v>
      </c>
      <c r="G34" s="22">
        <v>506879</v>
      </c>
      <c r="H34" s="22"/>
      <c r="I34" s="22">
        <v>1101674</v>
      </c>
      <c r="J34" s="22">
        <v>1608553</v>
      </c>
      <c r="K34" s="22">
        <v>506894</v>
      </c>
      <c r="L34" s="22">
        <v>536173</v>
      </c>
      <c r="M34" s="22">
        <v>478280</v>
      </c>
      <c r="N34" s="22">
        <v>1521347</v>
      </c>
      <c r="O34" s="22"/>
      <c r="P34" s="22"/>
      <c r="Q34" s="22"/>
      <c r="R34" s="22"/>
      <c r="S34" s="22"/>
      <c r="T34" s="22"/>
      <c r="U34" s="22"/>
      <c r="V34" s="22"/>
      <c r="W34" s="22">
        <v>3129900</v>
      </c>
      <c r="X34" s="22">
        <v>3020220</v>
      </c>
      <c r="Y34" s="22">
        <v>109680</v>
      </c>
      <c r="Z34" s="23">
        <v>3.6315235313983751</v>
      </c>
      <c r="AA34" s="20">
        <v>6040460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16897055</v>
      </c>
      <c r="D36" s="20"/>
      <c r="E36" s="21">
        <v>21840805</v>
      </c>
      <c r="F36" s="22">
        <v>21840805</v>
      </c>
      <c r="G36" s="22">
        <v>2698302</v>
      </c>
      <c r="H36" s="22">
        <v>2698302</v>
      </c>
      <c r="I36" s="22"/>
      <c r="J36" s="22">
        <v>5396604</v>
      </c>
      <c r="K36" s="22">
        <v>6261387</v>
      </c>
      <c r="L36" s="22">
        <v>1443120</v>
      </c>
      <c r="M36" s="22"/>
      <c r="N36" s="22">
        <v>7704507</v>
      </c>
      <c r="O36" s="22"/>
      <c r="P36" s="22"/>
      <c r="Q36" s="22"/>
      <c r="R36" s="22"/>
      <c r="S36" s="22"/>
      <c r="T36" s="22"/>
      <c r="U36" s="22"/>
      <c r="V36" s="22"/>
      <c r="W36" s="22">
        <v>13101111</v>
      </c>
      <c r="X36" s="22">
        <v>10920402</v>
      </c>
      <c r="Y36" s="22">
        <v>2180709</v>
      </c>
      <c r="Z36" s="23">
        <v>19.96912751014111</v>
      </c>
      <c r="AA36" s="20">
        <v>21840805</v>
      </c>
    </row>
    <row r="37" spans="1:27" ht="13.5" x14ac:dyDescent="0.25">
      <c r="A37" s="19" t="s">
        <v>63</v>
      </c>
      <c r="B37" s="15" t="s">
        <v>32</v>
      </c>
      <c r="C37" s="20">
        <v>3638994</v>
      </c>
      <c r="D37" s="20"/>
      <c r="E37" s="21">
        <v>2010834</v>
      </c>
      <c r="F37" s="22">
        <v>2010834</v>
      </c>
      <c r="G37" s="22">
        <v>9555</v>
      </c>
      <c r="H37" s="22">
        <v>17704</v>
      </c>
      <c r="I37" s="22">
        <v>7380</v>
      </c>
      <c r="J37" s="22">
        <v>34639</v>
      </c>
      <c r="K37" s="22">
        <v>155620</v>
      </c>
      <c r="L37" s="22">
        <v>9337</v>
      </c>
      <c r="M37" s="22">
        <v>374717</v>
      </c>
      <c r="N37" s="22">
        <v>539674</v>
      </c>
      <c r="O37" s="22"/>
      <c r="P37" s="22"/>
      <c r="Q37" s="22"/>
      <c r="R37" s="22"/>
      <c r="S37" s="22"/>
      <c r="T37" s="22"/>
      <c r="U37" s="22"/>
      <c r="V37" s="22"/>
      <c r="W37" s="22">
        <v>574313</v>
      </c>
      <c r="X37" s="22">
        <v>1005414</v>
      </c>
      <c r="Y37" s="22">
        <v>-431101</v>
      </c>
      <c r="Z37" s="23">
        <v>-42.877958731428052</v>
      </c>
      <c r="AA37" s="20">
        <v>2010834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2250035</v>
      </c>
      <c r="D39" s="20"/>
      <c r="E39" s="21">
        <v>462124</v>
      </c>
      <c r="F39" s="22">
        <v>462124</v>
      </c>
      <c r="G39" s="22"/>
      <c r="H39" s="22"/>
      <c r="I39" s="22"/>
      <c r="J39" s="22"/>
      <c r="K39" s="22"/>
      <c r="L39" s="22"/>
      <c r="M39" s="22">
        <v>1206668</v>
      </c>
      <c r="N39" s="22">
        <v>1206668</v>
      </c>
      <c r="O39" s="22"/>
      <c r="P39" s="22"/>
      <c r="Q39" s="22"/>
      <c r="R39" s="22"/>
      <c r="S39" s="22"/>
      <c r="T39" s="22"/>
      <c r="U39" s="22"/>
      <c r="V39" s="22"/>
      <c r="W39" s="22">
        <v>1206668</v>
      </c>
      <c r="X39" s="22">
        <v>231060</v>
      </c>
      <c r="Y39" s="22">
        <v>975608</v>
      </c>
      <c r="Z39" s="23">
        <v>422.23145503332466</v>
      </c>
      <c r="AA39" s="20">
        <v>462124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26787127</v>
      </c>
      <c r="D41" s="20"/>
      <c r="E41" s="21">
        <v>17627682</v>
      </c>
      <c r="F41" s="22">
        <v>17627682</v>
      </c>
      <c r="G41" s="22">
        <v>6535224</v>
      </c>
      <c r="H41" s="22">
        <v>22400</v>
      </c>
      <c r="I41" s="22">
        <v>76122</v>
      </c>
      <c r="J41" s="22">
        <v>6633746</v>
      </c>
      <c r="K41" s="22">
        <v>226578</v>
      </c>
      <c r="L41" s="22">
        <v>3062817</v>
      </c>
      <c r="M41" s="22">
        <v>1576491</v>
      </c>
      <c r="N41" s="22">
        <v>4865886</v>
      </c>
      <c r="O41" s="22"/>
      <c r="P41" s="22"/>
      <c r="Q41" s="22"/>
      <c r="R41" s="22"/>
      <c r="S41" s="22"/>
      <c r="T41" s="22"/>
      <c r="U41" s="22"/>
      <c r="V41" s="22"/>
      <c r="W41" s="22">
        <v>11499632</v>
      </c>
      <c r="X41" s="22">
        <v>8813844</v>
      </c>
      <c r="Y41" s="22">
        <v>2685788</v>
      </c>
      <c r="Z41" s="23">
        <v>30.472379588293148</v>
      </c>
      <c r="AA41" s="20">
        <v>17627682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4520212</v>
      </c>
      <c r="D44" s="20"/>
      <c r="E44" s="21">
        <v>5663239</v>
      </c>
      <c r="F44" s="22">
        <v>5663239</v>
      </c>
      <c r="G44" s="22">
        <v>477022</v>
      </c>
      <c r="H44" s="22">
        <v>364725</v>
      </c>
      <c r="I44" s="22">
        <v>963532</v>
      </c>
      <c r="J44" s="22">
        <v>1805279</v>
      </c>
      <c r="K44" s="22">
        <v>515505</v>
      </c>
      <c r="L44" s="22">
        <v>513531</v>
      </c>
      <c r="M44" s="22">
        <v>670814</v>
      </c>
      <c r="N44" s="22">
        <v>1699850</v>
      </c>
      <c r="O44" s="22"/>
      <c r="P44" s="22"/>
      <c r="Q44" s="22"/>
      <c r="R44" s="22"/>
      <c r="S44" s="22"/>
      <c r="T44" s="22"/>
      <c r="U44" s="22"/>
      <c r="V44" s="22"/>
      <c r="W44" s="22">
        <v>3505129</v>
      </c>
      <c r="X44" s="22">
        <v>2831622</v>
      </c>
      <c r="Y44" s="22">
        <v>673507</v>
      </c>
      <c r="Z44" s="23">
        <v>23.785201555857384</v>
      </c>
      <c r="AA44" s="20">
        <v>5663239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59775253</v>
      </c>
      <c r="D47" s="29">
        <f t="shared" ref="D47:Y47" si="1">SUM(D34:D46)</f>
        <v>0</v>
      </c>
      <c r="E47" s="30">
        <f t="shared" si="1"/>
        <v>53645144</v>
      </c>
      <c r="F47" s="31">
        <f t="shared" si="1"/>
        <v>53645144</v>
      </c>
      <c r="G47" s="31">
        <f t="shared" si="1"/>
        <v>10226982</v>
      </c>
      <c r="H47" s="31">
        <f t="shared" si="1"/>
        <v>3103131</v>
      </c>
      <c r="I47" s="31">
        <f t="shared" si="1"/>
        <v>2148708</v>
      </c>
      <c r="J47" s="31">
        <f t="shared" si="1"/>
        <v>15478821</v>
      </c>
      <c r="K47" s="31">
        <f t="shared" si="1"/>
        <v>7665984</v>
      </c>
      <c r="L47" s="31">
        <f t="shared" si="1"/>
        <v>5564978</v>
      </c>
      <c r="M47" s="31">
        <f t="shared" si="1"/>
        <v>4306970</v>
      </c>
      <c r="N47" s="31">
        <f t="shared" si="1"/>
        <v>17537932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33016753</v>
      </c>
      <c r="X47" s="31">
        <f t="shared" si="1"/>
        <v>26822562</v>
      </c>
      <c r="Y47" s="31">
        <f t="shared" si="1"/>
        <v>6194191</v>
      </c>
      <c r="Z47" s="32">
        <f>+IF(X47&lt;&gt;0,+(Y47/X47)*100,0)</f>
        <v>23.093211602978119</v>
      </c>
      <c r="AA47" s="29">
        <f>SUM(AA34:AA46)</f>
        <v>53645144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-15532307</v>
      </c>
      <c r="D48" s="39">
        <f t="shared" si="2"/>
        <v>0</v>
      </c>
      <c r="E48" s="40">
        <f t="shared" si="2"/>
        <v>-14526257</v>
      </c>
      <c r="F48" s="41">
        <f t="shared" si="2"/>
        <v>-14526257</v>
      </c>
      <c r="G48" s="41">
        <f t="shared" si="2"/>
        <v>-396451</v>
      </c>
      <c r="H48" s="41">
        <f t="shared" si="2"/>
        <v>-720599</v>
      </c>
      <c r="I48" s="41">
        <f t="shared" si="2"/>
        <v>258259</v>
      </c>
      <c r="J48" s="41">
        <f t="shared" si="2"/>
        <v>-858791</v>
      </c>
      <c r="K48" s="41">
        <f t="shared" si="2"/>
        <v>-5744292</v>
      </c>
      <c r="L48" s="41">
        <f t="shared" si="2"/>
        <v>-58500</v>
      </c>
      <c r="M48" s="41">
        <f t="shared" si="2"/>
        <v>-699589</v>
      </c>
      <c r="N48" s="41">
        <f t="shared" si="2"/>
        <v>-6502381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-7361172</v>
      </c>
      <c r="X48" s="41">
        <f t="shared" si="2"/>
        <v>-7263120</v>
      </c>
      <c r="Y48" s="41">
        <f t="shared" si="2"/>
        <v>-98052</v>
      </c>
      <c r="Z48" s="42">
        <f>+IF(X48&lt;&gt;0,+(Y48/X48)*100,0)</f>
        <v>1.3499983478174669</v>
      </c>
      <c r="AA48" s="39">
        <f>+AA32-AA47</f>
        <v>-14526257</v>
      </c>
    </row>
    <row r="49" spans="1:27" ht="25.5" x14ac:dyDescent="0.25">
      <c r="A49" s="43" t="s">
        <v>74</v>
      </c>
      <c r="B49" s="15" t="s">
        <v>32</v>
      </c>
      <c r="C49" s="20">
        <v>8139185</v>
      </c>
      <c r="D49" s="20"/>
      <c r="E49" s="21"/>
      <c r="F49" s="22"/>
      <c r="G49" s="22"/>
      <c r="H49" s="22">
        <v>470394</v>
      </c>
      <c r="I49" s="22">
        <v>-6714</v>
      </c>
      <c r="J49" s="22">
        <v>463680</v>
      </c>
      <c r="K49" s="22">
        <v>1143313</v>
      </c>
      <c r="L49" s="22">
        <v>-231840</v>
      </c>
      <c r="M49" s="22">
        <v>27240</v>
      </c>
      <c r="N49" s="22">
        <v>938713</v>
      </c>
      <c r="O49" s="22"/>
      <c r="P49" s="22"/>
      <c r="Q49" s="22"/>
      <c r="R49" s="22"/>
      <c r="S49" s="22"/>
      <c r="T49" s="22"/>
      <c r="U49" s="22"/>
      <c r="V49" s="22"/>
      <c r="W49" s="22">
        <v>1402393</v>
      </c>
      <c r="X49" s="22"/>
      <c r="Y49" s="22">
        <v>1402393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-7393122</v>
      </c>
      <c r="D51" s="48">
        <f t="shared" si="3"/>
        <v>0</v>
      </c>
      <c r="E51" s="49">
        <f t="shared" si="3"/>
        <v>-14526257</v>
      </c>
      <c r="F51" s="50">
        <f t="shared" si="3"/>
        <v>-14526257</v>
      </c>
      <c r="G51" s="50">
        <f t="shared" si="3"/>
        <v>-396451</v>
      </c>
      <c r="H51" s="50">
        <f t="shared" si="3"/>
        <v>-250205</v>
      </c>
      <c r="I51" s="50">
        <f t="shared" si="3"/>
        <v>251545</v>
      </c>
      <c r="J51" s="50">
        <f t="shared" si="3"/>
        <v>-395111</v>
      </c>
      <c r="K51" s="50">
        <f t="shared" si="3"/>
        <v>-4600979</v>
      </c>
      <c r="L51" s="50">
        <f t="shared" si="3"/>
        <v>-290340</v>
      </c>
      <c r="M51" s="50">
        <f t="shared" si="3"/>
        <v>-672349</v>
      </c>
      <c r="N51" s="50">
        <f t="shared" si="3"/>
        <v>-5563668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-5958779</v>
      </c>
      <c r="X51" s="50">
        <f t="shared" si="3"/>
        <v>-7263120</v>
      </c>
      <c r="Y51" s="50">
        <f t="shared" si="3"/>
        <v>1304341</v>
      </c>
      <c r="Z51" s="51">
        <f>+IF(X51&lt;&gt;0,+(Y51/X51)*100,0)</f>
        <v>-17.958411812003657</v>
      </c>
      <c r="AA51" s="48">
        <f>SUM(AA48:AA50)</f>
        <v>-14526257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-7393122</v>
      </c>
      <c r="D53" s="54">
        <f>+D51-D52</f>
        <v>0</v>
      </c>
      <c r="E53" s="55">
        <f t="shared" si="4"/>
        <v>-14526257</v>
      </c>
      <c r="F53" s="56">
        <f t="shared" si="4"/>
        <v>-14526257</v>
      </c>
      <c r="G53" s="56">
        <f t="shared" si="4"/>
        <v>-396451</v>
      </c>
      <c r="H53" s="56">
        <f t="shared" si="4"/>
        <v>-250205</v>
      </c>
      <c r="I53" s="56">
        <f t="shared" si="4"/>
        <v>251545</v>
      </c>
      <c r="J53" s="56">
        <f t="shared" si="4"/>
        <v>-395111</v>
      </c>
      <c r="K53" s="56">
        <f t="shared" si="4"/>
        <v>-4600979</v>
      </c>
      <c r="L53" s="56">
        <f t="shared" si="4"/>
        <v>-290340</v>
      </c>
      <c r="M53" s="56">
        <f t="shared" si="4"/>
        <v>-672349</v>
      </c>
      <c r="N53" s="56">
        <f t="shared" si="4"/>
        <v>-5563668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-5958779</v>
      </c>
      <c r="X53" s="56">
        <f t="shared" si="4"/>
        <v>-7263120</v>
      </c>
      <c r="Y53" s="56">
        <f t="shared" si="4"/>
        <v>1304341</v>
      </c>
      <c r="Z53" s="57">
        <f>+IF(X53&lt;&gt;0,+(Y53/X53)*100,0)</f>
        <v>-17.958411812003657</v>
      </c>
      <c r="AA53" s="54">
        <f>+AA51-AA52</f>
        <v>-14526257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-7393122</v>
      </c>
      <c r="D56" s="48">
        <f>SUM(D53:D55)</f>
        <v>0</v>
      </c>
      <c r="E56" s="49">
        <f t="shared" si="5"/>
        <v>-14526257</v>
      </c>
      <c r="F56" s="50">
        <f t="shared" si="5"/>
        <v>-14526257</v>
      </c>
      <c r="G56" s="50">
        <f t="shared" si="5"/>
        <v>-396451</v>
      </c>
      <c r="H56" s="50">
        <f t="shared" si="5"/>
        <v>-250205</v>
      </c>
      <c r="I56" s="50">
        <f t="shared" si="5"/>
        <v>251545</v>
      </c>
      <c r="J56" s="50">
        <f t="shared" si="5"/>
        <v>-395111</v>
      </c>
      <c r="K56" s="50">
        <f t="shared" si="5"/>
        <v>-4600979</v>
      </c>
      <c r="L56" s="50">
        <f t="shared" si="5"/>
        <v>-290340</v>
      </c>
      <c r="M56" s="50">
        <f t="shared" si="5"/>
        <v>-672349</v>
      </c>
      <c r="N56" s="50">
        <f t="shared" si="5"/>
        <v>-5563668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-5958779</v>
      </c>
      <c r="X56" s="50">
        <f t="shared" si="5"/>
        <v>-7263120</v>
      </c>
      <c r="Y56" s="50">
        <f t="shared" si="5"/>
        <v>1304341</v>
      </c>
      <c r="Z56" s="51">
        <f>+IF(X56&lt;&gt;0,+(Y56/X56)*100,0)</f>
        <v>-17.958411812003657</v>
      </c>
      <c r="AA56" s="48">
        <f>SUM(AA53:AA55)</f>
        <v>-14526257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-7393122</v>
      </c>
      <c r="D59" s="65">
        <f>SUM(D56:D58)</f>
        <v>0</v>
      </c>
      <c r="E59" s="66">
        <f t="shared" si="6"/>
        <v>-14526257</v>
      </c>
      <c r="F59" s="67">
        <f t="shared" si="6"/>
        <v>-14526257</v>
      </c>
      <c r="G59" s="67">
        <f t="shared" si="6"/>
        <v>-396451</v>
      </c>
      <c r="H59" s="67">
        <f t="shared" si="6"/>
        <v>-250205</v>
      </c>
      <c r="I59" s="67">
        <f t="shared" si="6"/>
        <v>251545</v>
      </c>
      <c r="J59" s="67">
        <f t="shared" si="6"/>
        <v>-395111</v>
      </c>
      <c r="K59" s="67">
        <f t="shared" si="6"/>
        <v>-4600979</v>
      </c>
      <c r="L59" s="67">
        <f t="shared" si="6"/>
        <v>-290340</v>
      </c>
      <c r="M59" s="67">
        <f t="shared" si="6"/>
        <v>-672349</v>
      </c>
      <c r="N59" s="67">
        <f t="shared" si="6"/>
        <v>-5563668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-5958779</v>
      </c>
      <c r="X59" s="67">
        <f t="shared" si="6"/>
        <v>-7263120</v>
      </c>
      <c r="Y59" s="67">
        <f t="shared" si="6"/>
        <v>1304341</v>
      </c>
      <c r="Z59" s="68">
        <f>+IF(X59&lt;&gt;0,+(Y59/X59)*100,0)</f>
        <v>-17.958411812003657</v>
      </c>
      <c r="AA59" s="65">
        <f>SUM(AA56:AA58)</f>
        <v>-14526257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651012942</v>
      </c>
      <c r="D6" s="20"/>
      <c r="E6" s="21">
        <v>763000000</v>
      </c>
      <c r="F6" s="22">
        <v>763000000</v>
      </c>
      <c r="G6" s="22">
        <v>69340535</v>
      </c>
      <c r="H6" s="22">
        <v>82213251</v>
      </c>
      <c r="I6" s="22">
        <v>74311177</v>
      </c>
      <c r="J6" s="22">
        <v>225864963</v>
      </c>
      <c r="K6" s="22">
        <v>61805860</v>
      </c>
      <c r="L6" s="22">
        <v>59231740</v>
      </c>
      <c r="M6" s="22">
        <v>61881304</v>
      </c>
      <c r="N6" s="22">
        <v>182918904</v>
      </c>
      <c r="O6" s="22"/>
      <c r="P6" s="22"/>
      <c r="Q6" s="22"/>
      <c r="R6" s="22"/>
      <c r="S6" s="22"/>
      <c r="T6" s="22"/>
      <c r="U6" s="22"/>
      <c r="V6" s="22"/>
      <c r="W6" s="22">
        <v>408783867</v>
      </c>
      <c r="X6" s="22">
        <v>572250006</v>
      </c>
      <c r="Y6" s="22">
        <v>-163466139</v>
      </c>
      <c r="Z6" s="23">
        <v>-28.565511102851783</v>
      </c>
      <c r="AA6" s="20">
        <v>763000000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21563760</v>
      </c>
      <c r="D25" s="20"/>
      <c r="E25" s="21">
        <v>24168000</v>
      </c>
      <c r="F25" s="22">
        <v>24168000</v>
      </c>
      <c r="G25" s="22">
        <v>1392168</v>
      </c>
      <c r="H25" s="22">
        <v>961061</v>
      </c>
      <c r="I25" s="22">
        <v>5840302</v>
      </c>
      <c r="J25" s="22">
        <v>8193531</v>
      </c>
      <c r="K25" s="22">
        <v>44914</v>
      </c>
      <c r="L25" s="22">
        <v>1512867</v>
      </c>
      <c r="M25" s="22">
        <v>1779989</v>
      </c>
      <c r="N25" s="22">
        <v>3337770</v>
      </c>
      <c r="O25" s="22"/>
      <c r="P25" s="22"/>
      <c r="Q25" s="22"/>
      <c r="R25" s="22"/>
      <c r="S25" s="22"/>
      <c r="T25" s="22"/>
      <c r="U25" s="22"/>
      <c r="V25" s="22"/>
      <c r="W25" s="22">
        <v>11531301</v>
      </c>
      <c r="X25" s="22">
        <v>12956641</v>
      </c>
      <c r="Y25" s="22">
        <v>-1425340</v>
      </c>
      <c r="Z25" s="23">
        <v>-11.000845049268557</v>
      </c>
      <c r="AA25" s="20">
        <v>24168000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672576702</v>
      </c>
      <c r="D32" s="29">
        <f t="shared" ref="D32:Y32" si="0">SUM(D6:D31)</f>
        <v>0</v>
      </c>
      <c r="E32" s="30">
        <f t="shared" si="0"/>
        <v>787168000</v>
      </c>
      <c r="F32" s="31">
        <f t="shared" si="0"/>
        <v>787168000</v>
      </c>
      <c r="G32" s="31">
        <f t="shared" si="0"/>
        <v>70732703</v>
      </c>
      <c r="H32" s="31">
        <f t="shared" si="0"/>
        <v>83174312</v>
      </c>
      <c r="I32" s="31">
        <f t="shared" si="0"/>
        <v>80151479</v>
      </c>
      <c r="J32" s="31">
        <f t="shared" si="0"/>
        <v>234058494</v>
      </c>
      <c r="K32" s="31">
        <f t="shared" si="0"/>
        <v>61850774</v>
      </c>
      <c r="L32" s="31">
        <f t="shared" si="0"/>
        <v>60744607</v>
      </c>
      <c r="M32" s="31">
        <f t="shared" si="0"/>
        <v>63661293</v>
      </c>
      <c r="N32" s="31">
        <f t="shared" si="0"/>
        <v>186256674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420315168</v>
      </c>
      <c r="X32" s="31">
        <f t="shared" si="0"/>
        <v>585206647</v>
      </c>
      <c r="Y32" s="31">
        <f t="shared" si="0"/>
        <v>-164891479</v>
      </c>
      <c r="Z32" s="32">
        <f>+IF(X32&lt;&gt;0,+(Y32/X32)*100,0)</f>
        <v>-28.176624418963581</v>
      </c>
      <c r="AA32" s="29">
        <f>SUM(AA6:AA31)</f>
        <v>787168000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63474090</v>
      </c>
      <c r="D34" s="20"/>
      <c r="E34" s="21">
        <v>66744479</v>
      </c>
      <c r="F34" s="22">
        <v>66744479</v>
      </c>
      <c r="G34" s="22">
        <v>5200501</v>
      </c>
      <c r="H34" s="22">
        <v>2867993</v>
      </c>
      <c r="I34" s="22">
        <v>5443619</v>
      </c>
      <c r="J34" s="22">
        <v>13512113</v>
      </c>
      <c r="K34" s="22">
        <v>5413226</v>
      </c>
      <c r="L34" s="22">
        <v>5374626</v>
      </c>
      <c r="M34" s="22">
        <v>5428540</v>
      </c>
      <c r="N34" s="22">
        <v>16216392</v>
      </c>
      <c r="O34" s="22"/>
      <c r="P34" s="22"/>
      <c r="Q34" s="22"/>
      <c r="R34" s="22"/>
      <c r="S34" s="22"/>
      <c r="T34" s="22"/>
      <c r="U34" s="22"/>
      <c r="V34" s="22"/>
      <c r="W34" s="22">
        <v>29728505</v>
      </c>
      <c r="X34" s="22">
        <v>33315581</v>
      </c>
      <c r="Y34" s="22">
        <v>-3587076</v>
      </c>
      <c r="Z34" s="23">
        <v>-10.766962161038105</v>
      </c>
      <c r="AA34" s="20">
        <v>66744479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496091885</v>
      </c>
      <c r="D36" s="20"/>
      <c r="E36" s="21">
        <v>508243120</v>
      </c>
      <c r="F36" s="22">
        <v>508243120</v>
      </c>
      <c r="G36" s="22"/>
      <c r="H36" s="22">
        <v>44836314</v>
      </c>
      <c r="I36" s="22">
        <v>72960139</v>
      </c>
      <c r="J36" s="22">
        <v>117796453</v>
      </c>
      <c r="K36" s="22">
        <v>42791456</v>
      </c>
      <c r="L36" s="22">
        <v>42621039</v>
      </c>
      <c r="M36" s="22">
        <v>43463197</v>
      </c>
      <c r="N36" s="22">
        <v>128875692</v>
      </c>
      <c r="O36" s="22"/>
      <c r="P36" s="22"/>
      <c r="Q36" s="22"/>
      <c r="R36" s="22"/>
      <c r="S36" s="22"/>
      <c r="T36" s="22"/>
      <c r="U36" s="22"/>
      <c r="V36" s="22"/>
      <c r="W36" s="22">
        <v>246672145</v>
      </c>
      <c r="X36" s="22">
        <v>277272764</v>
      </c>
      <c r="Y36" s="22">
        <v>-30600619</v>
      </c>
      <c r="Z36" s="23">
        <v>-11.036287357816363</v>
      </c>
      <c r="AA36" s="20">
        <v>508243120</v>
      </c>
    </row>
    <row r="37" spans="1:27" ht="13.5" x14ac:dyDescent="0.25">
      <c r="A37" s="19" t="s">
        <v>63</v>
      </c>
      <c r="B37" s="15" t="s">
        <v>32</v>
      </c>
      <c r="C37" s="20">
        <v>12214990</v>
      </c>
      <c r="D37" s="20"/>
      <c r="E37" s="21">
        <v>24490040</v>
      </c>
      <c r="F37" s="22">
        <v>24490040</v>
      </c>
      <c r="G37" s="22">
        <v>486255</v>
      </c>
      <c r="H37" s="22">
        <v>4787082</v>
      </c>
      <c r="I37" s="22">
        <v>3043111</v>
      </c>
      <c r="J37" s="22">
        <v>8316448</v>
      </c>
      <c r="K37" s="22">
        <v>3980749</v>
      </c>
      <c r="L37" s="22">
        <v>2546995</v>
      </c>
      <c r="M37" s="22">
        <v>4174463</v>
      </c>
      <c r="N37" s="22">
        <v>10702207</v>
      </c>
      <c r="O37" s="22"/>
      <c r="P37" s="22"/>
      <c r="Q37" s="22"/>
      <c r="R37" s="22"/>
      <c r="S37" s="22"/>
      <c r="T37" s="22"/>
      <c r="U37" s="22"/>
      <c r="V37" s="22"/>
      <c r="W37" s="22">
        <v>19018655</v>
      </c>
      <c r="X37" s="22">
        <v>12335268</v>
      </c>
      <c r="Y37" s="22">
        <v>6683387</v>
      </c>
      <c r="Z37" s="23">
        <v>54.181125209440118</v>
      </c>
      <c r="AA37" s="20">
        <v>24490040</v>
      </c>
    </row>
    <row r="38" spans="1:27" ht="13.5" x14ac:dyDescent="0.25">
      <c r="A38" s="19" t="s">
        <v>64</v>
      </c>
      <c r="B38" s="15" t="s">
        <v>32</v>
      </c>
      <c r="C38" s="20">
        <v>39254026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86085050</v>
      </c>
      <c r="D39" s="20"/>
      <c r="E39" s="21">
        <v>32812730</v>
      </c>
      <c r="F39" s="22">
        <v>32812730</v>
      </c>
      <c r="G39" s="22"/>
      <c r="H39" s="22"/>
      <c r="I39" s="22">
        <v>10364889</v>
      </c>
      <c r="J39" s="22">
        <v>10364889</v>
      </c>
      <c r="K39" s="22"/>
      <c r="L39" s="22"/>
      <c r="M39" s="22">
        <v>10369329</v>
      </c>
      <c r="N39" s="22">
        <v>10369329</v>
      </c>
      <c r="O39" s="22"/>
      <c r="P39" s="22"/>
      <c r="Q39" s="22"/>
      <c r="R39" s="22"/>
      <c r="S39" s="22"/>
      <c r="T39" s="22"/>
      <c r="U39" s="22"/>
      <c r="V39" s="22"/>
      <c r="W39" s="22">
        <v>20734218</v>
      </c>
      <c r="X39" s="22">
        <v>16406364</v>
      </c>
      <c r="Y39" s="22">
        <v>4327854</v>
      </c>
      <c r="Z39" s="23">
        <v>26.379117274247971</v>
      </c>
      <c r="AA39" s="20">
        <v>32812730</v>
      </c>
    </row>
    <row r="40" spans="1:27" ht="13.5" x14ac:dyDescent="0.25">
      <c r="A40" s="19" t="s">
        <v>40</v>
      </c>
      <c r="B40" s="15" t="s">
        <v>32</v>
      </c>
      <c r="C40" s="20">
        <v>11437563</v>
      </c>
      <c r="D40" s="20"/>
      <c r="E40" s="21">
        <v>9508179</v>
      </c>
      <c r="F40" s="22">
        <v>9508179</v>
      </c>
      <c r="G40" s="22"/>
      <c r="H40" s="22"/>
      <c r="I40" s="22">
        <v>2111144</v>
      </c>
      <c r="J40" s="22">
        <v>2111144</v>
      </c>
      <c r="K40" s="22">
        <v>402181</v>
      </c>
      <c r="L40" s="22">
        <v>634509</v>
      </c>
      <c r="M40" s="22">
        <v>1797045</v>
      </c>
      <c r="N40" s="22">
        <v>2833735</v>
      </c>
      <c r="O40" s="22"/>
      <c r="P40" s="22"/>
      <c r="Q40" s="22"/>
      <c r="R40" s="22"/>
      <c r="S40" s="22"/>
      <c r="T40" s="22"/>
      <c r="U40" s="22"/>
      <c r="V40" s="22"/>
      <c r="W40" s="22">
        <v>4944879</v>
      </c>
      <c r="X40" s="22">
        <v>4892686</v>
      </c>
      <c r="Y40" s="22">
        <v>52193</v>
      </c>
      <c r="Z40" s="23">
        <v>1.0667555612602158</v>
      </c>
      <c r="AA40" s="20">
        <v>9508179</v>
      </c>
    </row>
    <row r="41" spans="1:27" ht="13.5" x14ac:dyDescent="0.25">
      <c r="A41" s="19" t="s">
        <v>66</v>
      </c>
      <c r="B41" s="15" t="s">
        <v>32</v>
      </c>
      <c r="C41" s="20">
        <v>6280</v>
      </c>
      <c r="D41" s="20"/>
      <c r="E41" s="21">
        <v>80118</v>
      </c>
      <c r="F41" s="22">
        <v>80118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38120</v>
      </c>
      <c r="Y41" s="22">
        <v>-38120</v>
      </c>
      <c r="Z41" s="23">
        <v>-100</v>
      </c>
      <c r="AA41" s="20">
        <v>80118</v>
      </c>
    </row>
    <row r="42" spans="1:27" ht="13.5" x14ac:dyDescent="0.25">
      <c r="A42" s="19" t="s">
        <v>67</v>
      </c>
      <c r="B42" s="15" t="s">
        <v>32</v>
      </c>
      <c r="C42" s="20">
        <v>15653921</v>
      </c>
      <c r="D42" s="20"/>
      <c r="E42" s="21">
        <v>24168000</v>
      </c>
      <c r="F42" s="22">
        <v>24168000</v>
      </c>
      <c r="G42" s="22"/>
      <c r="H42" s="22"/>
      <c r="I42" s="22">
        <v>5422626</v>
      </c>
      <c r="J42" s="22">
        <v>5422626</v>
      </c>
      <c r="K42" s="22"/>
      <c r="L42" s="22">
        <v>1491579</v>
      </c>
      <c r="M42" s="22">
        <v>1705649</v>
      </c>
      <c r="N42" s="22">
        <v>3197228</v>
      </c>
      <c r="O42" s="22"/>
      <c r="P42" s="22"/>
      <c r="Q42" s="22"/>
      <c r="R42" s="22"/>
      <c r="S42" s="22"/>
      <c r="T42" s="22"/>
      <c r="U42" s="22"/>
      <c r="V42" s="22"/>
      <c r="W42" s="22">
        <v>8619854</v>
      </c>
      <c r="X42" s="22">
        <v>10737266</v>
      </c>
      <c r="Y42" s="22">
        <v>-2117412</v>
      </c>
      <c r="Z42" s="23">
        <v>-19.720215555803495</v>
      </c>
      <c r="AA42" s="20">
        <v>24168000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28900000</v>
      </c>
      <c r="F43" s="22">
        <v>28900000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19099156</v>
      </c>
      <c r="Y43" s="22">
        <v>-19099156</v>
      </c>
      <c r="Z43" s="23">
        <v>-100</v>
      </c>
      <c r="AA43" s="20">
        <v>28900000</v>
      </c>
    </row>
    <row r="44" spans="1:27" ht="13.5" x14ac:dyDescent="0.25">
      <c r="A44" s="19" t="s">
        <v>69</v>
      </c>
      <c r="B44" s="15" t="s">
        <v>32</v>
      </c>
      <c r="C44" s="20">
        <v>8355930</v>
      </c>
      <c r="D44" s="20"/>
      <c r="E44" s="21">
        <v>7061835</v>
      </c>
      <c r="F44" s="22">
        <v>7061835</v>
      </c>
      <c r="G44" s="22">
        <v>107968</v>
      </c>
      <c r="H44" s="22">
        <v>376152</v>
      </c>
      <c r="I44" s="22">
        <v>367606</v>
      </c>
      <c r="J44" s="22">
        <v>851726</v>
      </c>
      <c r="K44" s="22">
        <v>363544</v>
      </c>
      <c r="L44" s="22">
        <v>1204364</v>
      </c>
      <c r="M44" s="22">
        <v>530713</v>
      </c>
      <c r="N44" s="22">
        <v>2098621</v>
      </c>
      <c r="O44" s="22"/>
      <c r="P44" s="22"/>
      <c r="Q44" s="22"/>
      <c r="R44" s="22"/>
      <c r="S44" s="22"/>
      <c r="T44" s="22"/>
      <c r="U44" s="22"/>
      <c r="V44" s="22"/>
      <c r="W44" s="22">
        <v>2950347</v>
      </c>
      <c r="X44" s="22">
        <v>3678591</v>
      </c>
      <c r="Y44" s="22">
        <v>-728244</v>
      </c>
      <c r="Z44" s="23">
        <v>-19.796818945079785</v>
      </c>
      <c r="AA44" s="20">
        <v>7061835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732573735</v>
      </c>
      <c r="D47" s="29">
        <f t="shared" ref="D47:Y47" si="1">SUM(D34:D46)</f>
        <v>0</v>
      </c>
      <c r="E47" s="30">
        <f t="shared" si="1"/>
        <v>702008501</v>
      </c>
      <c r="F47" s="31">
        <f t="shared" si="1"/>
        <v>702008501</v>
      </c>
      <c r="G47" s="31">
        <f t="shared" si="1"/>
        <v>5794724</v>
      </c>
      <c r="H47" s="31">
        <f t="shared" si="1"/>
        <v>52867541</v>
      </c>
      <c r="I47" s="31">
        <f t="shared" si="1"/>
        <v>99713134</v>
      </c>
      <c r="J47" s="31">
        <f t="shared" si="1"/>
        <v>158375399</v>
      </c>
      <c r="K47" s="31">
        <f t="shared" si="1"/>
        <v>52951156</v>
      </c>
      <c r="L47" s="31">
        <f t="shared" si="1"/>
        <v>53873112</v>
      </c>
      <c r="M47" s="31">
        <f t="shared" si="1"/>
        <v>67468936</v>
      </c>
      <c r="N47" s="31">
        <f t="shared" si="1"/>
        <v>174293204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332668603</v>
      </c>
      <c r="X47" s="31">
        <f t="shared" si="1"/>
        <v>377775796</v>
      </c>
      <c r="Y47" s="31">
        <f t="shared" si="1"/>
        <v>-45107193</v>
      </c>
      <c r="Z47" s="32">
        <f>+IF(X47&lt;&gt;0,+(Y47/X47)*100,0)</f>
        <v>-11.940201960424167</v>
      </c>
      <c r="AA47" s="29">
        <f>SUM(AA34:AA46)</f>
        <v>702008501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-59997033</v>
      </c>
      <c r="D48" s="39">
        <f t="shared" si="2"/>
        <v>0</v>
      </c>
      <c r="E48" s="40">
        <f t="shared" si="2"/>
        <v>85159499</v>
      </c>
      <c r="F48" s="41">
        <f t="shared" si="2"/>
        <v>85159499</v>
      </c>
      <c r="G48" s="41">
        <f t="shared" si="2"/>
        <v>64937979</v>
      </c>
      <c r="H48" s="41">
        <f t="shared" si="2"/>
        <v>30306771</v>
      </c>
      <c r="I48" s="41">
        <f t="shared" si="2"/>
        <v>-19561655</v>
      </c>
      <c r="J48" s="41">
        <f t="shared" si="2"/>
        <v>75683095</v>
      </c>
      <c r="K48" s="41">
        <f t="shared" si="2"/>
        <v>8899618</v>
      </c>
      <c r="L48" s="41">
        <f t="shared" si="2"/>
        <v>6871495</v>
      </c>
      <c r="M48" s="41">
        <f t="shared" si="2"/>
        <v>-3807643</v>
      </c>
      <c r="N48" s="41">
        <f t="shared" si="2"/>
        <v>11963470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87646565</v>
      </c>
      <c r="X48" s="41">
        <f t="shared" si="2"/>
        <v>207430851</v>
      </c>
      <c r="Y48" s="41">
        <f t="shared" si="2"/>
        <v>-119784286</v>
      </c>
      <c r="Z48" s="42">
        <f>+IF(X48&lt;&gt;0,+(Y48/X48)*100,0)</f>
        <v>-57.746610700642599</v>
      </c>
      <c r="AA48" s="39">
        <f>+AA32-AA47</f>
        <v>85159499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6000000</v>
      </c>
      <c r="F49" s="22">
        <v>6000000</v>
      </c>
      <c r="G49" s="22"/>
      <c r="H49" s="22"/>
      <c r="I49" s="22"/>
      <c r="J49" s="22"/>
      <c r="K49" s="22"/>
      <c r="L49" s="22"/>
      <c r="M49" s="22">
        <v>800000</v>
      </c>
      <c r="N49" s="22">
        <v>800000</v>
      </c>
      <c r="O49" s="22"/>
      <c r="P49" s="22"/>
      <c r="Q49" s="22"/>
      <c r="R49" s="22"/>
      <c r="S49" s="22"/>
      <c r="T49" s="22"/>
      <c r="U49" s="22"/>
      <c r="V49" s="22"/>
      <c r="W49" s="22">
        <v>800000</v>
      </c>
      <c r="X49" s="22">
        <v>3912037</v>
      </c>
      <c r="Y49" s="22">
        <v>-3112037</v>
      </c>
      <c r="Z49" s="23">
        <v>-79.550295664381494</v>
      </c>
      <c r="AA49" s="20">
        <v>6000000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-59997033</v>
      </c>
      <c r="D51" s="48">
        <f t="shared" si="3"/>
        <v>0</v>
      </c>
      <c r="E51" s="49">
        <f t="shared" si="3"/>
        <v>91159499</v>
      </c>
      <c r="F51" s="50">
        <f t="shared" si="3"/>
        <v>91159499</v>
      </c>
      <c r="G51" s="50">
        <f t="shared" si="3"/>
        <v>64937979</v>
      </c>
      <c r="H51" s="50">
        <f t="shared" si="3"/>
        <v>30306771</v>
      </c>
      <c r="I51" s="50">
        <f t="shared" si="3"/>
        <v>-19561655</v>
      </c>
      <c r="J51" s="50">
        <f t="shared" si="3"/>
        <v>75683095</v>
      </c>
      <c r="K51" s="50">
        <f t="shared" si="3"/>
        <v>8899618</v>
      </c>
      <c r="L51" s="50">
        <f t="shared" si="3"/>
        <v>6871495</v>
      </c>
      <c r="M51" s="50">
        <f t="shared" si="3"/>
        <v>-3007643</v>
      </c>
      <c r="N51" s="50">
        <f t="shared" si="3"/>
        <v>12763470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88446565</v>
      </c>
      <c r="X51" s="50">
        <f t="shared" si="3"/>
        <v>211342888</v>
      </c>
      <c r="Y51" s="50">
        <f t="shared" si="3"/>
        <v>-122896323</v>
      </c>
      <c r="Z51" s="51">
        <f>+IF(X51&lt;&gt;0,+(Y51/X51)*100,0)</f>
        <v>-58.150205177474433</v>
      </c>
      <c r="AA51" s="48">
        <f>SUM(AA48:AA50)</f>
        <v>91159499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-59997033</v>
      </c>
      <c r="D53" s="54">
        <f>+D51-D52</f>
        <v>0</v>
      </c>
      <c r="E53" s="55">
        <f t="shared" si="4"/>
        <v>91159499</v>
      </c>
      <c r="F53" s="56">
        <f t="shared" si="4"/>
        <v>91159499</v>
      </c>
      <c r="G53" s="56">
        <f t="shared" si="4"/>
        <v>64937979</v>
      </c>
      <c r="H53" s="56">
        <f t="shared" si="4"/>
        <v>30306771</v>
      </c>
      <c r="I53" s="56">
        <f t="shared" si="4"/>
        <v>-19561655</v>
      </c>
      <c r="J53" s="56">
        <f t="shared" si="4"/>
        <v>75683095</v>
      </c>
      <c r="K53" s="56">
        <f t="shared" si="4"/>
        <v>8899618</v>
      </c>
      <c r="L53" s="56">
        <f t="shared" si="4"/>
        <v>6871495</v>
      </c>
      <c r="M53" s="56">
        <f t="shared" si="4"/>
        <v>-3007643</v>
      </c>
      <c r="N53" s="56">
        <f t="shared" si="4"/>
        <v>12763470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88446565</v>
      </c>
      <c r="X53" s="56">
        <f t="shared" si="4"/>
        <v>211342888</v>
      </c>
      <c r="Y53" s="56">
        <f t="shared" si="4"/>
        <v>-122896323</v>
      </c>
      <c r="Z53" s="57">
        <f>+IF(X53&lt;&gt;0,+(Y53/X53)*100,0)</f>
        <v>-58.150205177474433</v>
      </c>
      <c r="AA53" s="54">
        <f>+AA51-AA52</f>
        <v>91159499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-59997033</v>
      </c>
      <c r="D56" s="48">
        <f>SUM(D53:D55)</f>
        <v>0</v>
      </c>
      <c r="E56" s="49">
        <f t="shared" si="5"/>
        <v>91159499</v>
      </c>
      <c r="F56" s="50">
        <f t="shared" si="5"/>
        <v>91159499</v>
      </c>
      <c r="G56" s="50">
        <f t="shared" si="5"/>
        <v>64937979</v>
      </c>
      <c r="H56" s="50">
        <f t="shared" si="5"/>
        <v>30306771</v>
      </c>
      <c r="I56" s="50">
        <f t="shared" si="5"/>
        <v>-19561655</v>
      </c>
      <c r="J56" s="50">
        <f t="shared" si="5"/>
        <v>75683095</v>
      </c>
      <c r="K56" s="50">
        <f t="shared" si="5"/>
        <v>8899618</v>
      </c>
      <c r="L56" s="50">
        <f t="shared" si="5"/>
        <v>6871495</v>
      </c>
      <c r="M56" s="50">
        <f t="shared" si="5"/>
        <v>-3007643</v>
      </c>
      <c r="N56" s="50">
        <f t="shared" si="5"/>
        <v>12763470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88446565</v>
      </c>
      <c r="X56" s="50">
        <f t="shared" si="5"/>
        <v>211342888</v>
      </c>
      <c r="Y56" s="50">
        <f t="shared" si="5"/>
        <v>-122896323</v>
      </c>
      <c r="Z56" s="51">
        <f>+IF(X56&lt;&gt;0,+(Y56/X56)*100,0)</f>
        <v>-58.150205177474433</v>
      </c>
      <c r="AA56" s="48">
        <f>SUM(AA53:AA55)</f>
        <v>91159499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-59997033</v>
      </c>
      <c r="D59" s="65">
        <f>SUM(D56:D58)</f>
        <v>0</v>
      </c>
      <c r="E59" s="66">
        <f t="shared" si="6"/>
        <v>91159499</v>
      </c>
      <c r="F59" s="67">
        <f t="shared" si="6"/>
        <v>91159499</v>
      </c>
      <c r="G59" s="67">
        <f t="shared" si="6"/>
        <v>64937979</v>
      </c>
      <c r="H59" s="67">
        <f t="shared" si="6"/>
        <v>30306771</v>
      </c>
      <c r="I59" s="67">
        <f t="shared" si="6"/>
        <v>-19561655</v>
      </c>
      <c r="J59" s="67">
        <f t="shared" si="6"/>
        <v>75683095</v>
      </c>
      <c r="K59" s="67">
        <f t="shared" si="6"/>
        <v>8899618</v>
      </c>
      <c r="L59" s="67">
        <f t="shared" si="6"/>
        <v>6871495</v>
      </c>
      <c r="M59" s="67">
        <f t="shared" si="6"/>
        <v>-3007643</v>
      </c>
      <c r="N59" s="67">
        <f t="shared" si="6"/>
        <v>12763470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88446565</v>
      </c>
      <c r="X59" s="67">
        <f t="shared" si="6"/>
        <v>211342888</v>
      </c>
      <c r="Y59" s="67">
        <f t="shared" si="6"/>
        <v>-122896323</v>
      </c>
      <c r="Z59" s="68">
        <f>+IF(X59&lt;&gt;0,+(Y59/X59)*100,0)</f>
        <v>-58.150205177474433</v>
      </c>
      <c r="AA59" s="65">
        <f>SUM(AA56:AA58)</f>
        <v>91159499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119965437</v>
      </c>
      <c r="D6" s="20"/>
      <c r="E6" s="21">
        <v>176860489</v>
      </c>
      <c r="F6" s="22">
        <v>176860489</v>
      </c>
      <c r="G6" s="22">
        <v>6364621</v>
      </c>
      <c r="H6" s="22">
        <v>8203662</v>
      </c>
      <c r="I6" s="22">
        <v>12988929</v>
      </c>
      <c r="J6" s="22">
        <v>27557212</v>
      </c>
      <c r="K6" s="22">
        <v>7077312</v>
      </c>
      <c r="L6" s="22">
        <v>11410783</v>
      </c>
      <c r="M6" s="22">
        <v>10445994</v>
      </c>
      <c r="N6" s="22">
        <v>28934089</v>
      </c>
      <c r="O6" s="22"/>
      <c r="P6" s="22"/>
      <c r="Q6" s="22"/>
      <c r="R6" s="22"/>
      <c r="S6" s="22"/>
      <c r="T6" s="22"/>
      <c r="U6" s="22"/>
      <c r="V6" s="22"/>
      <c r="W6" s="22">
        <v>56491301</v>
      </c>
      <c r="X6" s="22">
        <v>88430244</v>
      </c>
      <c r="Y6" s="22">
        <v>-31938943</v>
      </c>
      <c r="Z6" s="23">
        <v>-36.117669199239124</v>
      </c>
      <c r="AA6" s="20">
        <v>176860489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4209545</v>
      </c>
      <c r="D13" s="20"/>
      <c r="E13" s="21">
        <v>5441609</v>
      </c>
      <c r="F13" s="22">
        <v>5441609</v>
      </c>
      <c r="G13" s="22">
        <v>188967</v>
      </c>
      <c r="H13" s="22"/>
      <c r="I13" s="22"/>
      <c r="J13" s="22">
        <v>188967</v>
      </c>
      <c r="K13" s="22"/>
      <c r="L13" s="22">
        <v>4401</v>
      </c>
      <c r="M13" s="22">
        <v>19464</v>
      </c>
      <c r="N13" s="22">
        <v>23865</v>
      </c>
      <c r="O13" s="22"/>
      <c r="P13" s="22"/>
      <c r="Q13" s="22"/>
      <c r="R13" s="22"/>
      <c r="S13" s="22"/>
      <c r="T13" s="22"/>
      <c r="U13" s="22"/>
      <c r="V13" s="22"/>
      <c r="W13" s="22">
        <v>212832</v>
      </c>
      <c r="X13" s="22">
        <v>2720802</v>
      </c>
      <c r="Y13" s="22">
        <v>-2507970</v>
      </c>
      <c r="Z13" s="23">
        <v>-92.177600575124544</v>
      </c>
      <c r="AA13" s="20">
        <v>5441609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4000000</v>
      </c>
      <c r="F25" s="22">
        <v>4000000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1999998</v>
      </c>
      <c r="Y25" s="22">
        <v>-1999998</v>
      </c>
      <c r="Z25" s="23">
        <v>-100</v>
      </c>
      <c r="AA25" s="20">
        <v>4000000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124174982</v>
      </c>
      <c r="D32" s="29">
        <f t="shared" ref="D32:Y32" si="0">SUM(D6:D31)</f>
        <v>0</v>
      </c>
      <c r="E32" s="30">
        <f t="shared" si="0"/>
        <v>186302098</v>
      </c>
      <c r="F32" s="31">
        <f t="shared" si="0"/>
        <v>186302098</v>
      </c>
      <c r="G32" s="31">
        <f t="shared" si="0"/>
        <v>6553588</v>
      </c>
      <c r="H32" s="31">
        <f t="shared" si="0"/>
        <v>8203662</v>
      </c>
      <c r="I32" s="31">
        <f t="shared" si="0"/>
        <v>12988929</v>
      </c>
      <c r="J32" s="31">
        <f t="shared" si="0"/>
        <v>27746179</v>
      </c>
      <c r="K32" s="31">
        <f t="shared" si="0"/>
        <v>7077312</v>
      </c>
      <c r="L32" s="31">
        <f t="shared" si="0"/>
        <v>11415184</v>
      </c>
      <c r="M32" s="31">
        <f t="shared" si="0"/>
        <v>10465458</v>
      </c>
      <c r="N32" s="31">
        <f t="shared" si="0"/>
        <v>28957954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56704133</v>
      </c>
      <c r="X32" s="31">
        <f t="shared" si="0"/>
        <v>93151044</v>
      </c>
      <c r="Y32" s="31">
        <f t="shared" si="0"/>
        <v>-36446911</v>
      </c>
      <c r="Z32" s="32">
        <f>+IF(X32&lt;&gt;0,+(Y32/X32)*100,0)</f>
        <v>-39.126680104626629</v>
      </c>
      <c r="AA32" s="29">
        <f>SUM(AA6:AA31)</f>
        <v>186302098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13511480</v>
      </c>
      <c r="D34" s="20"/>
      <c r="E34" s="21">
        <v>17414564</v>
      </c>
      <c r="F34" s="22">
        <v>17414564</v>
      </c>
      <c r="G34" s="22">
        <v>896921</v>
      </c>
      <c r="H34" s="22">
        <v>870079</v>
      </c>
      <c r="I34" s="22">
        <v>937777</v>
      </c>
      <c r="J34" s="22">
        <v>2704777</v>
      </c>
      <c r="K34" s="22">
        <v>936424</v>
      </c>
      <c r="L34" s="22">
        <v>1015763</v>
      </c>
      <c r="M34" s="22">
        <v>1181802</v>
      </c>
      <c r="N34" s="22">
        <v>3133989</v>
      </c>
      <c r="O34" s="22"/>
      <c r="P34" s="22"/>
      <c r="Q34" s="22"/>
      <c r="R34" s="22"/>
      <c r="S34" s="22"/>
      <c r="T34" s="22"/>
      <c r="U34" s="22"/>
      <c r="V34" s="22"/>
      <c r="W34" s="22">
        <v>5838766</v>
      </c>
      <c r="X34" s="22">
        <v>8707290</v>
      </c>
      <c r="Y34" s="22">
        <v>-2868524</v>
      </c>
      <c r="Z34" s="23">
        <v>-32.943935483945062</v>
      </c>
      <c r="AA34" s="20">
        <v>17414564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94788222</v>
      </c>
      <c r="D36" s="20"/>
      <c r="E36" s="21">
        <v>139479310</v>
      </c>
      <c r="F36" s="22">
        <v>139479310</v>
      </c>
      <c r="G36" s="22">
        <v>10941294</v>
      </c>
      <c r="H36" s="22">
        <v>12048163</v>
      </c>
      <c r="I36" s="22">
        <v>10759426</v>
      </c>
      <c r="J36" s="22">
        <v>33748883</v>
      </c>
      <c r="K36" s="22">
        <v>8594506</v>
      </c>
      <c r="L36" s="22">
        <v>8628071</v>
      </c>
      <c r="M36" s="22">
        <v>8830420</v>
      </c>
      <c r="N36" s="22">
        <v>26052997</v>
      </c>
      <c r="O36" s="22"/>
      <c r="P36" s="22"/>
      <c r="Q36" s="22"/>
      <c r="R36" s="22"/>
      <c r="S36" s="22"/>
      <c r="T36" s="22"/>
      <c r="U36" s="22"/>
      <c r="V36" s="22"/>
      <c r="W36" s="22">
        <v>59801880</v>
      </c>
      <c r="X36" s="22">
        <v>69739656</v>
      </c>
      <c r="Y36" s="22">
        <v>-9937776</v>
      </c>
      <c r="Z36" s="23">
        <v>-14.249820790627357</v>
      </c>
      <c r="AA36" s="20">
        <v>139479310</v>
      </c>
    </row>
    <row r="37" spans="1:27" ht="13.5" x14ac:dyDescent="0.25">
      <c r="A37" s="19" t="s">
        <v>63</v>
      </c>
      <c r="B37" s="15" t="s">
        <v>32</v>
      </c>
      <c r="C37" s="20">
        <v>16685602</v>
      </c>
      <c r="D37" s="20"/>
      <c r="E37" s="21"/>
      <c r="F37" s="22"/>
      <c r="G37" s="22">
        <v>2885299</v>
      </c>
      <c r="H37" s="22">
        <v>6905</v>
      </c>
      <c r="I37" s="22">
        <v>979</v>
      </c>
      <c r="J37" s="22">
        <v>2893183</v>
      </c>
      <c r="K37" s="22">
        <v>1364</v>
      </c>
      <c r="L37" s="22">
        <v>715</v>
      </c>
      <c r="M37" s="22"/>
      <c r="N37" s="22">
        <v>2079</v>
      </c>
      <c r="O37" s="22"/>
      <c r="P37" s="22"/>
      <c r="Q37" s="22"/>
      <c r="R37" s="22"/>
      <c r="S37" s="22"/>
      <c r="T37" s="22"/>
      <c r="U37" s="22"/>
      <c r="V37" s="22"/>
      <c r="W37" s="22">
        <v>2895262</v>
      </c>
      <c r="X37" s="22"/>
      <c r="Y37" s="22">
        <v>2895262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15951827</v>
      </c>
      <c r="F38" s="22">
        <v>15951827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7975914</v>
      </c>
      <c r="Y38" s="22">
        <v>-7975914</v>
      </c>
      <c r="Z38" s="23">
        <v>-100</v>
      </c>
      <c r="AA38" s="20">
        <v>15951827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12825905</v>
      </c>
      <c r="F39" s="22">
        <v>12825905</v>
      </c>
      <c r="G39" s="22"/>
      <c r="H39" s="22">
        <v>59600</v>
      </c>
      <c r="I39" s="22">
        <v>2158505</v>
      </c>
      <c r="J39" s="22">
        <v>2218105</v>
      </c>
      <c r="K39" s="22">
        <v>700966</v>
      </c>
      <c r="L39" s="22">
        <v>678361</v>
      </c>
      <c r="M39" s="22">
        <v>700967</v>
      </c>
      <c r="N39" s="22">
        <v>2080294</v>
      </c>
      <c r="O39" s="22"/>
      <c r="P39" s="22"/>
      <c r="Q39" s="22"/>
      <c r="R39" s="22"/>
      <c r="S39" s="22"/>
      <c r="T39" s="22"/>
      <c r="U39" s="22"/>
      <c r="V39" s="22"/>
      <c r="W39" s="22">
        <v>4298399</v>
      </c>
      <c r="X39" s="22">
        <v>6412950</v>
      </c>
      <c r="Y39" s="22">
        <v>-2114551</v>
      </c>
      <c r="Z39" s="23">
        <v>-32.973140286451638</v>
      </c>
      <c r="AA39" s="20">
        <v>12825905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8203082</v>
      </c>
      <c r="D41" s="20"/>
      <c r="E41" s="21">
        <v>21212418</v>
      </c>
      <c r="F41" s="22">
        <v>21212418</v>
      </c>
      <c r="G41" s="22">
        <v>126786</v>
      </c>
      <c r="H41" s="22">
        <v>1269074</v>
      </c>
      <c r="I41" s="22">
        <v>430311</v>
      </c>
      <c r="J41" s="22">
        <v>1826171</v>
      </c>
      <c r="K41" s="22">
        <v>1051325</v>
      </c>
      <c r="L41" s="22">
        <v>1767152</v>
      </c>
      <c r="M41" s="22">
        <v>1067770</v>
      </c>
      <c r="N41" s="22">
        <v>3886247</v>
      </c>
      <c r="O41" s="22"/>
      <c r="P41" s="22"/>
      <c r="Q41" s="22"/>
      <c r="R41" s="22"/>
      <c r="S41" s="22"/>
      <c r="T41" s="22"/>
      <c r="U41" s="22"/>
      <c r="V41" s="22"/>
      <c r="W41" s="22">
        <v>5712418</v>
      </c>
      <c r="X41" s="22">
        <v>10606206</v>
      </c>
      <c r="Y41" s="22">
        <v>-4893788</v>
      </c>
      <c r="Z41" s="23">
        <v>-46.14079718987167</v>
      </c>
      <c r="AA41" s="20">
        <v>21212418</v>
      </c>
    </row>
    <row r="42" spans="1:27" ht="13.5" x14ac:dyDescent="0.25">
      <c r="A42" s="19" t="s">
        <v>67</v>
      </c>
      <c r="B42" s="15" t="s">
        <v>32</v>
      </c>
      <c r="C42" s="20">
        <v>7265137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7105141</v>
      </c>
      <c r="D44" s="20"/>
      <c r="E44" s="21">
        <v>8454524</v>
      </c>
      <c r="F44" s="22">
        <v>8454524</v>
      </c>
      <c r="G44" s="22">
        <v>30724</v>
      </c>
      <c r="H44" s="22">
        <v>528085</v>
      </c>
      <c r="I44" s="22">
        <v>563958</v>
      </c>
      <c r="J44" s="22">
        <v>1122767</v>
      </c>
      <c r="K44" s="22">
        <v>735893</v>
      </c>
      <c r="L44" s="22">
        <v>748842</v>
      </c>
      <c r="M44" s="22">
        <v>264619</v>
      </c>
      <c r="N44" s="22">
        <v>1749354</v>
      </c>
      <c r="O44" s="22"/>
      <c r="P44" s="22"/>
      <c r="Q44" s="22"/>
      <c r="R44" s="22"/>
      <c r="S44" s="22"/>
      <c r="T44" s="22"/>
      <c r="U44" s="22"/>
      <c r="V44" s="22"/>
      <c r="W44" s="22">
        <v>2872121</v>
      </c>
      <c r="X44" s="22">
        <v>4227270</v>
      </c>
      <c r="Y44" s="22">
        <v>-1355149</v>
      </c>
      <c r="Z44" s="23">
        <v>-32.057308854177755</v>
      </c>
      <c r="AA44" s="20">
        <v>8454524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147558664</v>
      </c>
      <c r="D47" s="29">
        <f t="shared" ref="D47:Y47" si="1">SUM(D34:D46)</f>
        <v>0</v>
      </c>
      <c r="E47" s="30">
        <f t="shared" si="1"/>
        <v>215338548</v>
      </c>
      <c r="F47" s="31">
        <f t="shared" si="1"/>
        <v>215338548</v>
      </c>
      <c r="G47" s="31">
        <f t="shared" si="1"/>
        <v>14881024</v>
      </c>
      <c r="H47" s="31">
        <f t="shared" si="1"/>
        <v>14781906</v>
      </c>
      <c r="I47" s="31">
        <f t="shared" si="1"/>
        <v>14850956</v>
      </c>
      <c r="J47" s="31">
        <f t="shared" si="1"/>
        <v>44513886</v>
      </c>
      <c r="K47" s="31">
        <f t="shared" si="1"/>
        <v>12020478</v>
      </c>
      <c r="L47" s="31">
        <f t="shared" si="1"/>
        <v>12838904</v>
      </c>
      <c r="M47" s="31">
        <f t="shared" si="1"/>
        <v>12045578</v>
      </c>
      <c r="N47" s="31">
        <f t="shared" si="1"/>
        <v>36904960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81418846</v>
      </c>
      <c r="X47" s="31">
        <f t="shared" si="1"/>
        <v>107669286</v>
      </c>
      <c r="Y47" s="31">
        <f t="shared" si="1"/>
        <v>-26250440</v>
      </c>
      <c r="Z47" s="32">
        <f>+IF(X47&lt;&gt;0,+(Y47/X47)*100,0)</f>
        <v>-24.380620486328848</v>
      </c>
      <c r="AA47" s="29">
        <f>SUM(AA34:AA46)</f>
        <v>215338548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-23383682</v>
      </c>
      <c r="D48" s="39">
        <f t="shared" si="2"/>
        <v>0</v>
      </c>
      <c r="E48" s="40">
        <f t="shared" si="2"/>
        <v>-29036450</v>
      </c>
      <c r="F48" s="41">
        <f t="shared" si="2"/>
        <v>-29036450</v>
      </c>
      <c r="G48" s="41">
        <f t="shared" si="2"/>
        <v>-8327436</v>
      </c>
      <c r="H48" s="41">
        <f t="shared" si="2"/>
        <v>-6578244</v>
      </c>
      <c r="I48" s="41">
        <f t="shared" si="2"/>
        <v>-1862027</v>
      </c>
      <c r="J48" s="41">
        <f t="shared" si="2"/>
        <v>-16767707</v>
      </c>
      <c r="K48" s="41">
        <f t="shared" si="2"/>
        <v>-4943166</v>
      </c>
      <c r="L48" s="41">
        <f t="shared" si="2"/>
        <v>-1423720</v>
      </c>
      <c r="M48" s="41">
        <f t="shared" si="2"/>
        <v>-1580120</v>
      </c>
      <c r="N48" s="41">
        <f t="shared" si="2"/>
        <v>-7947006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-24714713</v>
      </c>
      <c r="X48" s="41">
        <f t="shared" si="2"/>
        <v>-14518242</v>
      </c>
      <c r="Y48" s="41">
        <f t="shared" si="2"/>
        <v>-10196471</v>
      </c>
      <c r="Z48" s="42">
        <f>+IF(X48&lt;&gt;0,+(Y48/X48)*100,0)</f>
        <v>70.232132788529071</v>
      </c>
      <c r="AA48" s="39">
        <f>+AA32-AA47</f>
        <v>-29036450</v>
      </c>
    </row>
    <row r="49" spans="1:27" ht="25.5" x14ac:dyDescent="0.25">
      <c r="A49" s="43" t="s">
        <v>74</v>
      </c>
      <c r="B49" s="15" t="s">
        <v>32</v>
      </c>
      <c r="C49" s="20">
        <v>7999674</v>
      </c>
      <c r="D49" s="20"/>
      <c r="E49" s="21">
        <v>20794000</v>
      </c>
      <c r="F49" s="22">
        <v>20794000</v>
      </c>
      <c r="G49" s="22"/>
      <c r="H49" s="22"/>
      <c r="I49" s="22"/>
      <c r="J49" s="22"/>
      <c r="K49" s="22"/>
      <c r="L49" s="22">
        <v>3189737</v>
      </c>
      <c r="M49" s="22">
        <v>178750</v>
      </c>
      <c r="N49" s="22">
        <v>3368487</v>
      </c>
      <c r="O49" s="22"/>
      <c r="P49" s="22"/>
      <c r="Q49" s="22"/>
      <c r="R49" s="22"/>
      <c r="S49" s="22"/>
      <c r="T49" s="22"/>
      <c r="U49" s="22"/>
      <c r="V49" s="22"/>
      <c r="W49" s="22">
        <v>3368487</v>
      </c>
      <c r="X49" s="22">
        <v>10396998</v>
      </c>
      <c r="Y49" s="22">
        <v>-7028511</v>
      </c>
      <c r="Z49" s="23">
        <v>-67.601349928123483</v>
      </c>
      <c r="AA49" s="20">
        <v>20794000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-15384008</v>
      </c>
      <c r="D51" s="48">
        <f t="shared" si="3"/>
        <v>0</v>
      </c>
      <c r="E51" s="49">
        <f t="shared" si="3"/>
        <v>-8242450</v>
      </c>
      <c r="F51" s="50">
        <f t="shared" si="3"/>
        <v>-8242450</v>
      </c>
      <c r="G51" s="50">
        <f t="shared" si="3"/>
        <v>-8327436</v>
      </c>
      <c r="H51" s="50">
        <f t="shared" si="3"/>
        <v>-6578244</v>
      </c>
      <c r="I51" s="50">
        <f t="shared" si="3"/>
        <v>-1862027</v>
      </c>
      <c r="J51" s="50">
        <f t="shared" si="3"/>
        <v>-16767707</v>
      </c>
      <c r="K51" s="50">
        <f t="shared" si="3"/>
        <v>-4943166</v>
      </c>
      <c r="L51" s="50">
        <f t="shared" si="3"/>
        <v>1766017</v>
      </c>
      <c r="M51" s="50">
        <f t="shared" si="3"/>
        <v>-1401370</v>
      </c>
      <c r="N51" s="50">
        <f t="shared" si="3"/>
        <v>-4578519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-21346226</v>
      </c>
      <c r="X51" s="50">
        <f t="shared" si="3"/>
        <v>-4121244</v>
      </c>
      <c r="Y51" s="50">
        <f t="shared" si="3"/>
        <v>-17224982</v>
      </c>
      <c r="Z51" s="51">
        <f>+IF(X51&lt;&gt;0,+(Y51/X51)*100,0)</f>
        <v>417.95588904709354</v>
      </c>
      <c r="AA51" s="48">
        <f>SUM(AA48:AA50)</f>
        <v>-8242450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-15384008</v>
      </c>
      <c r="D53" s="54">
        <f>+D51-D52</f>
        <v>0</v>
      </c>
      <c r="E53" s="55">
        <f t="shared" si="4"/>
        <v>-8242450</v>
      </c>
      <c r="F53" s="56">
        <f t="shared" si="4"/>
        <v>-8242450</v>
      </c>
      <c r="G53" s="56">
        <f t="shared" si="4"/>
        <v>-8327436</v>
      </c>
      <c r="H53" s="56">
        <f t="shared" si="4"/>
        <v>-6578244</v>
      </c>
      <c r="I53" s="56">
        <f t="shared" si="4"/>
        <v>-1862027</v>
      </c>
      <c r="J53" s="56">
        <f t="shared" si="4"/>
        <v>-16767707</v>
      </c>
      <c r="K53" s="56">
        <f t="shared" si="4"/>
        <v>-4943166</v>
      </c>
      <c r="L53" s="56">
        <f t="shared" si="4"/>
        <v>1766017</v>
      </c>
      <c r="M53" s="56">
        <f t="shared" si="4"/>
        <v>-1401370</v>
      </c>
      <c r="N53" s="56">
        <f t="shared" si="4"/>
        <v>-4578519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-21346226</v>
      </c>
      <c r="X53" s="56">
        <f t="shared" si="4"/>
        <v>-4121244</v>
      </c>
      <c r="Y53" s="56">
        <f t="shared" si="4"/>
        <v>-17224982</v>
      </c>
      <c r="Z53" s="57">
        <f>+IF(X53&lt;&gt;0,+(Y53/X53)*100,0)</f>
        <v>417.95588904709354</v>
      </c>
      <c r="AA53" s="54">
        <f>+AA51-AA52</f>
        <v>-8242450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-15384008</v>
      </c>
      <c r="D56" s="48">
        <f>SUM(D53:D55)</f>
        <v>0</v>
      </c>
      <c r="E56" s="49">
        <f t="shared" si="5"/>
        <v>-8242450</v>
      </c>
      <c r="F56" s="50">
        <f t="shared" si="5"/>
        <v>-8242450</v>
      </c>
      <c r="G56" s="50">
        <f t="shared" si="5"/>
        <v>-8327436</v>
      </c>
      <c r="H56" s="50">
        <f t="shared" si="5"/>
        <v>-6578244</v>
      </c>
      <c r="I56" s="50">
        <f t="shared" si="5"/>
        <v>-1862027</v>
      </c>
      <c r="J56" s="50">
        <f t="shared" si="5"/>
        <v>-16767707</v>
      </c>
      <c r="K56" s="50">
        <f t="shared" si="5"/>
        <v>-4943166</v>
      </c>
      <c r="L56" s="50">
        <f t="shared" si="5"/>
        <v>1766017</v>
      </c>
      <c r="M56" s="50">
        <f t="shared" si="5"/>
        <v>-1401370</v>
      </c>
      <c r="N56" s="50">
        <f t="shared" si="5"/>
        <v>-4578519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-21346226</v>
      </c>
      <c r="X56" s="50">
        <f t="shared" si="5"/>
        <v>-4121244</v>
      </c>
      <c r="Y56" s="50">
        <f t="shared" si="5"/>
        <v>-17224982</v>
      </c>
      <c r="Z56" s="51">
        <f>+IF(X56&lt;&gt;0,+(Y56/X56)*100,0)</f>
        <v>417.95588904709354</v>
      </c>
      <c r="AA56" s="48">
        <f>SUM(AA53:AA55)</f>
        <v>-8242450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-15384008</v>
      </c>
      <c r="D59" s="65">
        <f>SUM(D56:D58)</f>
        <v>0</v>
      </c>
      <c r="E59" s="66">
        <f t="shared" si="6"/>
        <v>-8242450</v>
      </c>
      <c r="F59" s="67">
        <f t="shared" si="6"/>
        <v>-8242450</v>
      </c>
      <c r="G59" s="67">
        <f t="shared" si="6"/>
        <v>-8327436</v>
      </c>
      <c r="H59" s="67">
        <f t="shared" si="6"/>
        <v>-6578244</v>
      </c>
      <c r="I59" s="67">
        <f t="shared" si="6"/>
        <v>-1862027</v>
      </c>
      <c r="J59" s="67">
        <f t="shared" si="6"/>
        <v>-16767707</v>
      </c>
      <c r="K59" s="67">
        <f t="shared" si="6"/>
        <v>-4943166</v>
      </c>
      <c r="L59" s="67">
        <f t="shared" si="6"/>
        <v>1766017</v>
      </c>
      <c r="M59" s="67">
        <f t="shared" si="6"/>
        <v>-1401370</v>
      </c>
      <c r="N59" s="67">
        <f t="shared" si="6"/>
        <v>-4578519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-21346226</v>
      </c>
      <c r="X59" s="67">
        <f t="shared" si="6"/>
        <v>-4121244</v>
      </c>
      <c r="Y59" s="67">
        <f t="shared" si="6"/>
        <v>-17224982</v>
      </c>
      <c r="Z59" s="68">
        <f>+IF(X59&lt;&gt;0,+(Y59/X59)*100,0)</f>
        <v>417.95588904709354</v>
      </c>
      <c r="AA59" s="65">
        <f>SUM(AA56:AA58)</f>
        <v>-8242450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718404</v>
      </c>
      <c r="D36" s="20"/>
      <c r="E36" s="21">
        <v>999996</v>
      </c>
      <c r="F36" s="22">
        <v>999996</v>
      </c>
      <c r="G36" s="22">
        <v>56706</v>
      </c>
      <c r="H36" s="22">
        <v>44824</v>
      </c>
      <c r="I36" s="22"/>
      <c r="J36" s="22">
        <v>101530</v>
      </c>
      <c r="K36" s="22">
        <v>90094</v>
      </c>
      <c r="L36" s="22">
        <v>49237</v>
      </c>
      <c r="M36" s="22">
        <v>45781</v>
      </c>
      <c r="N36" s="22">
        <v>185112</v>
      </c>
      <c r="O36" s="22"/>
      <c r="P36" s="22"/>
      <c r="Q36" s="22"/>
      <c r="R36" s="22"/>
      <c r="S36" s="22"/>
      <c r="T36" s="22"/>
      <c r="U36" s="22"/>
      <c r="V36" s="22"/>
      <c r="W36" s="22">
        <v>286642</v>
      </c>
      <c r="X36" s="22">
        <v>499998</v>
      </c>
      <c r="Y36" s="22">
        <v>-213356</v>
      </c>
      <c r="Z36" s="23">
        <v>-42.671370685482742</v>
      </c>
      <c r="AA36" s="20">
        <v>999996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718404</v>
      </c>
      <c r="D47" s="29">
        <f t="shared" ref="D47:Y47" si="1">SUM(D34:D46)</f>
        <v>0</v>
      </c>
      <c r="E47" s="30">
        <f t="shared" si="1"/>
        <v>999996</v>
      </c>
      <c r="F47" s="31">
        <f t="shared" si="1"/>
        <v>999996</v>
      </c>
      <c r="G47" s="31">
        <f t="shared" si="1"/>
        <v>56706</v>
      </c>
      <c r="H47" s="31">
        <f t="shared" si="1"/>
        <v>44824</v>
      </c>
      <c r="I47" s="31">
        <f t="shared" si="1"/>
        <v>0</v>
      </c>
      <c r="J47" s="31">
        <f t="shared" si="1"/>
        <v>101530</v>
      </c>
      <c r="K47" s="31">
        <f t="shared" si="1"/>
        <v>90094</v>
      </c>
      <c r="L47" s="31">
        <f t="shared" si="1"/>
        <v>49237</v>
      </c>
      <c r="M47" s="31">
        <f t="shared" si="1"/>
        <v>45781</v>
      </c>
      <c r="N47" s="31">
        <f t="shared" si="1"/>
        <v>185112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286642</v>
      </c>
      <c r="X47" s="31">
        <f t="shared" si="1"/>
        <v>499998</v>
      </c>
      <c r="Y47" s="31">
        <f t="shared" si="1"/>
        <v>-213356</v>
      </c>
      <c r="Z47" s="32">
        <f>+IF(X47&lt;&gt;0,+(Y47/X47)*100,0)</f>
        <v>-42.671370685482742</v>
      </c>
      <c r="AA47" s="29">
        <f>SUM(AA34:AA46)</f>
        <v>999996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-718404</v>
      </c>
      <c r="D48" s="39">
        <f t="shared" si="2"/>
        <v>0</v>
      </c>
      <c r="E48" s="40">
        <f t="shared" si="2"/>
        <v>-999996</v>
      </c>
      <c r="F48" s="41">
        <f t="shared" si="2"/>
        <v>-999996</v>
      </c>
      <c r="G48" s="41">
        <f t="shared" si="2"/>
        <v>-56706</v>
      </c>
      <c r="H48" s="41">
        <f t="shared" si="2"/>
        <v>-44824</v>
      </c>
      <c r="I48" s="41">
        <f t="shared" si="2"/>
        <v>0</v>
      </c>
      <c r="J48" s="41">
        <f t="shared" si="2"/>
        <v>-101530</v>
      </c>
      <c r="K48" s="41">
        <f t="shared" si="2"/>
        <v>-90094</v>
      </c>
      <c r="L48" s="41">
        <f t="shared" si="2"/>
        <v>-49237</v>
      </c>
      <c r="M48" s="41">
        <f t="shared" si="2"/>
        <v>-45781</v>
      </c>
      <c r="N48" s="41">
        <f t="shared" si="2"/>
        <v>-185112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-286642</v>
      </c>
      <c r="X48" s="41">
        <f t="shared" si="2"/>
        <v>-499998</v>
      </c>
      <c r="Y48" s="41">
        <f t="shared" si="2"/>
        <v>213356</v>
      </c>
      <c r="Z48" s="42">
        <f>+IF(X48&lt;&gt;0,+(Y48/X48)*100,0)</f>
        <v>-42.671370685482742</v>
      </c>
      <c r="AA48" s="39">
        <f>+AA32-AA47</f>
        <v>-999996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-718404</v>
      </c>
      <c r="D51" s="48">
        <f t="shared" si="3"/>
        <v>0</v>
      </c>
      <c r="E51" s="49">
        <f t="shared" si="3"/>
        <v>-999996</v>
      </c>
      <c r="F51" s="50">
        <f t="shared" si="3"/>
        <v>-999996</v>
      </c>
      <c r="G51" s="50">
        <f t="shared" si="3"/>
        <v>-56706</v>
      </c>
      <c r="H51" s="50">
        <f t="shared" si="3"/>
        <v>-44824</v>
      </c>
      <c r="I51" s="50">
        <f t="shared" si="3"/>
        <v>0</v>
      </c>
      <c r="J51" s="50">
        <f t="shared" si="3"/>
        <v>-101530</v>
      </c>
      <c r="K51" s="50">
        <f t="shared" si="3"/>
        <v>-90094</v>
      </c>
      <c r="L51" s="50">
        <f t="shared" si="3"/>
        <v>-49237</v>
      </c>
      <c r="M51" s="50">
        <f t="shared" si="3"/>
        <v>-45781</v>
      </c>
      <c r="N51" s="50">
        <f t="shared" si="3"/>
        <v>-185112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-286642</v>
      </c>
      <c r="X51" s="50">
        <f t="shared" si="3"/>
        <v>-499998</v>
      </c>
      <c r="Y51" s="50">
        <f t="shared" si="3"/>
        <v>213356</v>
      </c>
      <c r="Z51" s="51">
        <f>+IF(X51&lt;&gt;0,+(Y51/X51)*100,0)</f>
        <v>-42.671370685482742</v>
      </c>
      <c r="AA51" s="48">
        <f>SUM(AA48:AA50)</f>
        <v>-999996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-718404</v>
      </c>
      <c r="D53" s="54">
        <f>+D51-D52</f>
        <v>0</v>
      </c>
      <c r="E53" s="55">
        <f t="shared" si="4"/>
        <v>-999996</v>
      </c>
      <c r="F53" s="56">
        <f t="shared" si="4"/>
        <v>-999996</v>
      </c>
      <c r="G53" s="56">
        <f t="shared" si="4"/>
        <v>-56706</v>
      </c>
      <c r="H53" s="56">
        <f t="shared" si="4"/>
        <v>-44824</v>
      </c>
      <c r="I53" s="56">
        <f t="shared" si="4"/>
        <v>0</v>
      </c>
      <c r="J53" s="56">
        <f t="shared" si="4"/>
        <v>-101530</v>
      </c>
      <c r="K53" s="56">
        <f t="shared" si="4"/>
        <v>-90094</v>
      </c>
      <c r="L53" s="56">
        <f t="shared" si="4"/>
        <v>-49237</v>
      </c>
      <c r="M53" s="56">
        <f t="shared" si="4"/>
        <v>-45781</v>
      </c>
      <c r="N53" s="56">
        <f t="shared" si="4"/>
        <v>-185112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-286642</v>
      </c>
      <c r="X53" s="56">
        <f t="shared" si="4"/>
        <v>-499998</v>
      </c>
      <c r="Y53" s="56">
        <f t="shared" si="4"/>
        <v>213356</v>
      </c>
      <c r="Z53" s="57">
        <f>+IF(X53&lt;&gt;0,+(Y53/X53)*100,0)</f>
        <v>-42.671370685482742</v>
      </c>
      <c r="AA53" s="54">
        <f>+AA51-AA52</f>
        <v>-999996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-718404</v>
      </c>
      <c r="D56" s="48">
        <f>SUM(D53:D55)</f>
        <v>0</v>
      </c>
      <c r="E56" s="49">
        <f t="shared" si="5"/>
        <v>-999996</v>
      </c>
      <c r="F56" s="50">
        <f t="shared" si="5"/>
        <v>-999996</v>
      </c>
      <c r="G56" s="50">
        <f t="shared" si="5"/>
        <v>-56706</v>
      </c>
      <c r="H56" s="50">
        <f t="shared" si="5"/>
        <v>-44824</v>
      </c>
      <c r="I56" s="50">
        <f t="shared" si="5"/>
        <v>0</v>
      </c>
      <c r="J56" s="50">
        <f t="shared" si="5"/>
        <v>-101530</v>
      </c>
      <c r="K56" s="50">
        <f t="shared" si="5"/>
        <v>-90094</v>
      </c>
      <c r="L56" s="50">
        <f t="shared" si="5"/>
        <v>-49237</v>
      </c>
      <c r="M56" s="50">
        <f t="shared" si="5"/>
        <v>-45781</v>
      </c>
      <c r="N56" s="50">
        <f t="shared" si="5"/>
        <v>-185112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-286642</v>
      </c>
      <c r="X56" s="50">
        <f t="shared" si="5"/>
        <v>-499998</v>
      </c>
      <c r="Y56" s="50">
        <f t="shared" si="5"/>
        <v>213356</v>
      </c>
      <c r="Z56" s="51">
        <f>+IF(X56&lt;&gt;0,+(Y56/X56)*100,0)</f>
        <v>-42.671370685482742</v>
      </c>
      <c r="AA56" s="48">
        <f>SUM(AA53:AA55)</f>
        <v>-999996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-718404</v>
      </c>
      <c r="D59" s="65">
        <f>SUM(D56:D58)</f>
        <v>0</v>
      </c>
      <c r="E59" s="66">
        <f t="shared" si="6"/>
        <v>-999996</v>
      </c>
      <c r="F59" s="67">
        <f t="shared" si="6"/>
        <v>-999996</v>
      </c>
      <c r="G59" s="67">
        <f t="shared" si="6"/>
        <v>-56706</v>
      </c>
      <c r="H59" s="67">
        <f t="shared" si="6"/>
        <v>-44824</v>
      </c>
      <c r="I59" s="67">
        <f t="shared" si="6"/>
        <v>0</v>
      </c>
      <c r="J59" s="67">
        <f t="shared" si="6"/>
        <v>-101530</v>
      </c>
      <c r="K59" s="67">
        <f t="shared" si="6"/>
        <v>-90094</v>
      </c>
      <c r="L59" s="67">
        <f t="shared" si="6"/>
        <v>-49237</v>
      </c>
      <c r="M59" s="67">
        <f t="shared" si="6"/>
        <v>-45781</v>
      </c>
      <c r="N59" s="67">
        <f t="shared" si="6"/>
        <v>-185112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-286642</v>
      </c>
      <c r="X59" s="67">
        <f t="shared" si="6"/>
        <v>-499998</v>
      </c>
      <c r="Y59" s="67">
        <f t="shared" si="6"/>
        <v>213356</v>
      </c>
      <c r="Z59" s="68">
        <f>+IF(X59&lt;&gt;0,+(Y59/X59)*100,0)</f>
        <v>-42.671370685482742</v>
      </c>
      <c r="AA59" s="65">
        <f>SUM(AA56:AA58)</f>
        <v>-999996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1865089</v>
      </c>
      <c r="D34" s="20"/>
      <c r="E34" s="21">
        <v>2168173</v>
      </c>
      <c r="F34" s="22">
        <v>2168173</v>
      </c>
      <c r="G34" s="22">
        <v>102650</v>
      </c>
      <c r="H34" s="22">
        <v>115561</v>
      </c>
      <c r="I34" s="22">
        <v>115561</v>
      </c>
      <c r="J34" s="22">
        <v>333772</v>
      </c>
      <c r="K34" s="22">
        <v>115561</v>
      </c>
      <c r="L34" s="22">
        <v>178733</v>
      </c>
      <c r="M34" s="22">
        <v>246083</v>
      </c>
      <c r="N34" s="22">
        <v>540377</v>
      </c>
      <c r="O34" s="22"/>
      <c r="P34" s="22"/>
      <c r="Q34" s="22"/>
      <c r="R34" s="22"/>
      <c r="S34" s="22"/>
      <c r="T34" s="22"/>
      <c r="U34" s="22"/>
      <c r="V34" s="22"/>
      <c r="W34" s="22">
        <v>874149</v>
      </c>
      <c r="X34" s="22">
        <v>1084086</v>
      </c>
      <c r="Y34" s="22">
        <v>-209937</v>
      </c>
      <c r="Z34" s="23">
        <v>-19.36534555376603</v>
      </c>
      <c r="AA34" s="20">
        <v>2168173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85716</v>
      </c>
      <c r="D44" s="20"/>
      <c r="E44" s="21">
        <v>25041</v>
      </c>
      <c r="F44" s="22">
        <v>25041</v>
      </c>
      <c r="G44" s="22">
        <v>11097</v>
      </c>
      <c r="H44" s="22">
        <v>10895</v>
      </c>
      <c r="I44" s="22">
        <v>11865</v>
      </c>
      <c r="J44" s="22">
        <v>33857</v>
      </c>
      <c r="K44" s="22">
        <v>12726</v>
      </c>
      <c r="L44" s="22">
        <v>11954</v>
      </c>
      <c r="M44" s="22">
        <v>13881</v>
      </c>
      <c r="N44" s="22">
        <v>38561</v>
      </c>
      <c r="O44" s="22"/>
      <c r="P44" s="22"/>
      <c r="Q44" s="22"/>
      <c r="R44" s="22"/>
      <c r="S44" s="22"/>
      <c r="T44" s="22"/>
      <c r="U44" s="22"/>
      <c r="V44" s="22"/>
      <c r="W44" s="22">
        <v>72418</v>
      </c>
      <c r="X44" s="22">
        <v>12522</v>
      </c>
      <c r="Y44" s="22">
        <v>59896</v>
      </c>
      <c r="Z44" s="23">
        <v>478.32614598306986</v>
      </c>
      <c r="AA44" s="20">
        <v>25041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1950805</v>
      </c>
      <c r="D47" s="29">
        <f t="shared" ref="D47:Y47" si="1">SUM(D34:D46)</f>
        <v>0</v>
      </c>
      <c r="E47" s="30">
        <f t="shared" si="1"/>
        <v>2193214</v>
      </c>
      <c r="F47" s="31">
        <f t="shared" si="1"/>
        <v>2193214</v>
      </c>
      <c r="G47" s="31">
        <f t="shared" si="1"/>
        <v>113747</v>
      </c>
      <c r="H47" s="31">
        <f t="shared" si="1"/>
        <v>126456</v>
      </c>
      <c r="I47" s="31">
        <f t="shared" si="1"/>
        <v>127426</v>
      </c>
      <c r="J47" s="31">
        <f t="shared" si="1"/>
        <v>367629</v>
      </c>
      <c r="K47" s="31">
        <f t="shared" si="1"/>
        <v>128287</v>
      </c>
      <c r="L47" s="31">
        <f t="shared" si="1"/>
        <v>190687</v>
      </c>
      <c r="M47" s="31">
        <f t="shared" si="1"/>
        <v>259964</v>
      </c>
      <c r="N47" s="31">
        <f t="shared" si="1"/>
        <v>578938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946567</v>
      </c>
      <c r="X47" s="31">
        <f t="shared" si="1"/>
        <v>1096608</v>
      </c>
      <c r="Y47" s="31">
        <f t="shared" si="1"/>
        <v>-150041</v>
      </c>
      <c r="Z47" s="32">
        <f>+IF(X47&lt;&gt;0,+(Y47/X47)*100,0)</f>
        <v>-13.682282091686362</v>
      </c>
      <c r="AA47" s="29">
        <f>SUM(AA34:AA46)</f>
        <v>2193214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-1950805</v>
      </c>
      <c r="D48" s="39">
        <f t="shared" si="2"/>
        <v>0</v>
      </c>
      <c r="E48" s="40">
        <f t="shared" si="2"/>
        <v>-2193214</v>
      </c>
      <c r="F48" s="41">
        <f t="shared" si="2"/>
        <v>-2193214</v>
      </c>
      <c r="G48" s="41">
        <f t="shared" si="2"/>
        <v>-113747</v>
      </c>
      <c r="H48" s="41">
        <f t="shared" si="2"/>
        <v>-126456</v>
      </c>
      <c r="I48" s="41">
        <f t="shared" si="2"/>
        <v>-127426</v>
      </c>
      <c r="J48" s="41">
        <f t="shared" si="2"/>
        <v>-367629</v>
      </c>
      <c r="K48" s="41">
        <f t="shared" si="2"/>
        <v>-128287</v>
      </c>
      <c r="L48" s="41">
        <f t="shared" si="2"/>
        <v>-190687</v>
      </c>
      <c r="M48" s="41">
        <f t="shared" si="2"/>
        <v>-259964</v>
      </c>
      <c r="N48" s="41">
        <f t="shared" si="2"/>
        <v>-578938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-946567</v>
      </c>
      <c r="X48" s="41">
        <f t="shared" si="2"/>
        <v>-1096608</v>
      </c>
      <c r="Y48" s="41">
        <f t="shared" si="2"/>
        <v>150041</v>
      </c>
      <c r="Z48" s="42">
        <f>+IF(X48&lt;&gt;0,+(Y48/X48)*100,0)</f>
        <v>-13.682282091686362</v>
      </c>
      <c r="AA48" s="39">
        <f>+AA32-AA47</f>
        <v>-2193214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-1950805</v>
      </c>
      <c r="D51" s="48">
        <f t="shared" si="3"/>
        <v>0</v>
      </c>
      <c r="E51" s="49">
        <f t="shared" si="3"/>
        <v>-2193214</v>
      </c>
      <c r="F51" s="50">
        <f t="shared" si="3"/>
        <v>-2193214</v>
      </c>
      <c r="G51" s="50">
        <f t="shared" si="3"/>
        <v>-113747</v>
      </c>
      <c r="H51" s="50">
        <f t="shared" si="3"/>
        <v>-126456</v>
      </c>
      <c r="I51" s="50">
        <f t="shared" si="3"/>
        <v>-127426</v>
      </c>
      <c r="J51" s="50">
        <f t="shared" si="3"/>
        <v>-367629</v>
      </c>
      <c r="K51" s="50">
        <f t="shared" si="3"/>
        <v>-128287</v>
      </c>
      <c r="L51" s="50">
        <f t="shared" si="3"/>
        <v>-190687</v>
      </c>
      <c r="M51" s="50">
        <f t="shared" si="3"/>
        <v>-259964</v>
      </c>
      <c r="N51" s="50">
        <f t="shared" si="3"/>
        <v>-578938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-946567</v>
      </c>
      <c r="X51" s="50">
        <f t="shared" si="3"/>
        <v>-1096608</v>
      </c>
      <c r="Y51" s="50">
        <f t="shared" si="3"/>
        <v>150041</v>
      </c>
      <c r="Z51" s="51">
        <f>+IF(X51&lt;&gt;0,+(Y51/X51)*100,0)</f>
        <v>-13.682282091686362</v>
      </c>
      <c r="AA51" s="48">
        <f>SUM(AA48:AA50)</f>
        <v>-2193214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-1950805</v>
      </c>
      <c r="D53" s="54">
        <f>+D51-D52</f>
        <v>0</v>
      </c>
      <c r="E53" s="55">
        <f t="shared" si="4"/>
        <v>-2193214</v>
      </c>
      <c r="F53" s="56">
        <f t="shared" si="4"/>
        <v>-2193214</v>
      </c>
      <c r="G53" s="56">
        <f t="shared" si="4"/>
        <v>-113747</v>
      </c>
      <c r="H53" s="56">
        <f t="shared" si="4"/>
        <v>-126456</v>
      </c>
      <c r="I53" s="56">
        <f t="shared" si="4"/>
        <v>-127426</v>
      </c>
      <c r="J53" s="56">
        <f t="shared" si="4"/>
        <v>-367629</v>
      </c>
      <c r="K53" s="56">
        <f t="shared" si="4"/>
        <v>-128287</v>
      </c>
      <c r="L53" s="56">
        <f t="shared" si="4"/>
        <v>-190687</v>
      </c>
      <c r="M53" s="56">
        <f t="shared" si="4"/>
        <v>-259964</v>
      </c>
      <c r="N53" s="56">
        <f t="shared" si="4"/>
        <v>-578938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-946567</v>
      </c>
      <c r="X53" s="56">
        <f t="shared" si="4"/>
        <v>-1096608</v>
      </c>
      <c r="Y53" s="56">
        <f t="shared" si="4"/>
        <v>150041</v>
      </c>
      <c r="Z53" s="57">
        <f>+IF(X53&lt;&gt;0,+(Y53/X53)*100,0)</f>
        <v>-13.682282091686362</v>
      </c>
      <c r="AA53" s="54">
        <f>+AA51-AA52</f>
        <v>-2193214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-1950805</v>
      </c>
      <c r="D56" s="48">
        <f>SUM(D53:D55)</f>
        <v>0</v>
      </c>
      <c r="E56" s="49">
        <f t="shared" si="5"/>
        <v>-2193214</v>
      </c>
      <c r="F56" s="50">
        <f t="shared" si="5"/>
        <v>-2193214</v>
      </c>
      <c r="G56" s="50">
        <f t="shared" si="5"/>
        <v>-113747</v>
      </c>
      <c r="H56" s="50">
        <f t="shared" si="5"/>
        <v>-126456</v>
      </c>
      <c r="I56" s="50">
        <f t="shared" si="5"/>
        <v>-127426</v>
      </c>
      <c r="J56" s="50">
        <f t="shared" si="5"/>
        <v>-367629</v>
      </c>
      <c r="K56" s="50">
        <f t="shared" si="5"/>
        <v>-128287</v>
      </c>
      <c r="L56" s="50">
        <f t="shared" si="5"/>
        <v>-190687</v>
      </c>
      <c r="M56" s="50">
        <f t="shared" si="5"/>
        <v>-259964</v>
      </c>
      <c r="N56" s="50">
        <f t="shared" si="5"/>
        <v>-578938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-946567</v>
      </c>
      <c r="X56" s="50">
        <f t="shared" si="5"/>
        <v>-1096608</v>
      </c>
      <c r="Y56" s="50">
        <f t="shared" si="5"/>
        <v>150041</v>
      </c>
      <c r="Z56" s="51">
        <f>+IF(X56&lt;&gt;0,+(Y56/X56)*100,0)</f>
        <v>-13.682282091686362</v>
      </c>
      <c r="AA56" s="48">
        <f>SUM(AA53:AA55)</f>
        <v>-2193214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-1950805</v>
      </c>
      <c r="D59" s="65">
        <f>SUM(D56:D58)</f>
        <v>0</v>
      </c>
      <c r="E59" s="66">
        <f t="shared" si="6"/>
        <v>-2193214</v>
      </c>
      <c r="F59" s="67">
        <f t="shared" si="6"/>
        <v>-2193214</v>
      </c>
      <c r="G59" s="67">
        <f t="shared" si="6"/>
        <v>-113747</v>
      </c>
      <c r="H59" s="67">
        <f t="shared" si="6"/>
        <v>-126456</v>
      </c>
      <c r="I59" s="67">
        <f t="shared" si="6"/>
        <v>-127426</v>
      </c>
      <c r="J59" s="67">
        <f t="shared" si="6"/>
        <v>-367629</v>
      </c>
      <c r="K59" s="67">
        <f t="shared" si="6"/>
        <v>-128287</v>
      </c>
      <c r="L59" s="67">
        <f t="shared" si="6"/>
        <v>-190687</v>
      </c>
      <c r="M59" s="67">
        <f t="shared" si="6"/>
        <v>-259964</v>
      </c>
      <c r="N59" s="67">
        <f t="shared" si="6"/>
        <v>-578938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-946567</v>
      </c>
      <c r="X59" s="67">
        <f t="shared" si="6"/>
        <v>-1096608</v>
      </c>
      <c r="Y59" s="67">
        <f t="shared" si="6"/>
        <v>150041</v>
      </c>
      <c r="Z59" s="68">
        <f>+IF(X59&lt;&gt;0,+(Y59/X59)*100,0)</f>
        <v>-13.682282091686362</v>
      </c>
      <c r="AA59" s="65">
        <f>SUM(AA56:AA58)</f>
        <v>-2193214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147424150</v>
      </c>
      <c r="D6" s="20"/>
      <c r="E6" s="21">
        <v>160630137</v>
      </c>
      <c r="F6" s="22">
        <v>160630137</v>
      </c>
      <c r="G6" s="22">
        <v>9854301</v>
      </c>
      <c r="H6" s="22">
        <v>13115605</v>
      </c>
      <c r="I6" s="22">
        <v>13126241</v>
      </c>
      <c r="J6" s="22">
        <v>36096147</v>
      </c>
      <c r="K6" s="22">
        <v>14271991</v>
      </c>
      <c r="L6" s="22">
        <v>13012265</v>
      </c>
      <c r="M6" s="22">
        <v>13897077</v>
      </c>
      <c r="N6" s="22">
        <v>41181333</v>
      </c>
      <c r="O6" s="22"/>
      <c r="P6" s="22"/>
      <c r="Q6" s="22"/>
      <c r="R6" s="22"/>
      <c r="S6" s="22"/>
      <c r="T6" s="22"/>
      <c r="U6" s="22"/>
      <c r="V6" s="22"/>
      <c r="W6" s="22">
        <v>77277480</v>
      </c>
      <c r="X6" s="22">
        <v>80315076</v>
      </c>
      <c r="Y6" s="22">
        <v>-3037596</v>
      </c>
      <c r="Z6" s="23">
        <v>-3.7820993906548752</v>
      </c>
      <c r="AA6" s="20">
        <v>160630137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435295</v>
      </c>
      <c r="D23" s="20"/>
      <c r="E23" s="21">
        <v>272209</v>
      </c>
      <c r="F23" s="22">
        <v>272209</v>
      </c>
      <c r="G23" s="22">
        <v>110695</v>
      </c>
      <c r="H23" s="22">
        <v>45343</v>
      </c>
      <c r="I23" s="22">
        <v>300</v>
      </c>
      <c r="J23" s="22">
        <v>156338</v>
      </c>
      <c r="K23" s="22">
        <v>21800</v>
      </c>
      <c r="L23" s="22">
        <v>16097</v>
      </c>
      <c r="M23" s="22">
        <v>22758</v>
      </c>
      <c r="N23" s="22">
        <v>60655</v>
      </c>
      <c r="O23" s="22"/>
      <c r="P23" s="22"/>
      <c r="Q23" s="22"/>
      <c r="R23" s="22"/>
      <c r="S23" s="22"/>
      <c r="T23" s="22"/>
      <c r="U23" s="22"/>
      <c r="V23" s="22"/>
      <c r="W23" s="22">
        <v>216993</v>
      </c>
      <c r="X23" s="22">
        <v>136104</v>
      </c>
      <c r="Y23" s="22">
        <v>80889</v>
      </c>
      <c r="Z23" s="23">
        <v>59.431758067360249</v>
      </c>
      <c r="AA23" s="20">
        <v>272209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193793000</v>
      </c>
      <c r="D25" s="20"/>
      <c r="E25" s="21"/>
      <c r="F25" s="22"/>
      <c r="G25" s="22">
        <v>90156341</v>
      </c>
      <c r="H25" s="22"/>
      <c r="I25" s="22">
        <v>-90142000</v>
      </c>
      <c r="J25" s="22">
        <v>14341</v>
      </c>
      <c r="K25" s="22"/>
      <c r="L25" s="22"/>
      <c r="M25" s="22">
        <v>70114000</v>
      </c>
      <c r="N25" s="22">
        <v>70114000</v>
      </c>
      <c r="O25" s="22"/>
      <c r="P25" s="22"/>
      <c r="Q25" s="22"/>
      <c r="R25" s="22"/>
      <c r="S25" s="22"/>
      <c r="T25" s="22"/>
      <c r="U25" s="22"/>
      <c r="V25" s="22"/>
      <c r="W25" s="22">
        <v>70128341</v>
      </c>
      <c r="X25" s="22"/>
      <c r="Y25" s="22">
        <v>70128341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341652445</v>
      </c>
      <c r="D32" s="29">
        <f t="shared" ref="D32:Y32" si="0">SUM(D6:D31)</f>
        <v>0</v>
      </c>
      <c r="E32" s="30">
        <f t="shared" si="0"/>
        <v>160902346</v>
      </c>
      <c r="F32" s="31">
        <f t="shared" si="0"/>
        <v>160902346</v>
      </c>
      <c r="G32" s="31">
        <f t="shared" si="0"/>
        <v>100121337</v>
      </c>
      <c r="H32" s="31">
        <f t="shared" si="0"/>
        <v>13160948</v>
      </c>
      <c r="I32" s="31">
        <f t="shared" si="0"/>
        <v>-77015459</v>
      </c>
      <c r="J32" s="31">
        <f t="shared" si="0"/>
        <v>36266826</v>
      </c>
      <c r="K32" s="31">
        <f t="shared" si="0"/>
        <v>14293791</v>
      </c>
      <c r="L32" s="31">
        <f t="shared" si="0"/>
        <v>13028362</v>
      </c>
      <c r="M32" s="31">
        <f t="shared" si="0"/>
        <v>84033835</v>
      </c>
      <c r="N32" s="31">
        <f t="shared" si="0"/>
        <v>111355988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147622814</v>
      </c>
      <c r="X32" s="31">
        <f t="shared" si="0"/>
        <v>80451180</v>
      </c>
      <c r="Y32" s="31">
        <f t="shared" si="0"/>
        <v>67171634</v>
      </c>
      <c r="Z32" s="32">
        <f>+IF(X32&lt;&gt;0,+(Y32/X32)*100,0)</f>
        <v>83.493659135888379</v>
      </c>
      <c r="AA32" s="29">
        <f>SUM(AA6:AA31)</f>
        <v>160902346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9099387</v>
      </c>
      <c r="D34" s="20"/>
      <c r="E34" s="21">
        <v>8986342</v>
      </c>
      <c r="F34" s="22">
        <v>8986342</v>
      </c>
      <c r="G34" s="22">
        <v>705075</v>
      </c>
      <c r="H34" s="22">
        <v>641091</v>
      </c>
      <c r="I34" s="22">
        <v>645567</v>
      </c>
      <c r="J34" s="22">
        <v>1991733</v>
      </c>
      <c r="K34" s="22">
        <v>678374</v>
      </c>
      <c r="L34" s="22">
        <v>776584</v>
      </c>
      <c r="M34" s="22">
        <v>541270</v>
      </c>
      <c r="N34" s="22">
        <v>1996228</v>
      </c>
      <c r="O34" s="22"/>
      <c r="P34" s="22"/>
      <c r="Q34" s="22"/>
      <c r="R34" s="22"/>
      <c r="S34" s="22"/>
      <c r="T34" s="22"/>
      <c r="U34" s="22"/>
      <c r="V34" s="22"/>
      <c r="W34" s="22">
        <v>3987961</v>
      </c>
      <c r="X34" s="22">
        <v>4493166</v>
      </c>
      <c r="Y34" s="22">
        <v>-505205</v>
      </c>
      <c r="Z34" s="23">
        <v>-11.243853443206861</v>
      </c>
      <c r="AA34" s="20">
        <v>8986342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126091641</v>
      </c>
      <c r="D36" s="20"/>
      <c r="E36" s="21">
        <v>144815000</v>
      </c>
      <c r="F36" s="22">
        <v>144815000</v>
      </c>
      <c r="G36" s="22">
        <v>53160094</v>
      </c>
      <c r="H36" s="22">
        <v>8719192</v>
      </c>
      <c r="I36" s="22">
        <v>8837767</v>
      </c>
      <c r="J36" s="22">
        <v>70717053</v>
      </c>
      <c r="K36" s="22">
        <v>125165</v>
      </c>
      <c r="L36" s="22">
        <v>12788159</v>
      </c>
      <c r="M36" s="22">
        <v>37733705</v>
      </c>
      <c r="N36" s="22">
        <v>50647029</v>
      </c>
      <c r="O36" s="22"/>
      <c r="P36" s="22"/>
      <c r="Q36" s="22"/>
      <c r="R36" s="22"/>
      <c r="S36" s="22"/>
      <c r="T36" s="22"/>
      <c r="U36" s="22"/>
      <c r="V36" s="22"/>
      <c r="W36" s="22">
        <v>121364082</v>
      </c>
      <c r="X36" s="22">
        <v>72407502</v>
      </c>
      <c r="Y36" s="22">
        <v>48956580</v>
      </c>
      <c r="Z36" s="23">
        <v>67.612579702031425</v>
      </c>
      <c r="AA36" s="20">
        <v>144815000</v>
      </c>
    </row>
    <row r="37" spans="1:27" ht="13.5" x14ac:dyDescent="0.25">
      <c r="A37" s="19" t="s">
        <v>63</v>
      </c>
      <c r="B37" s="15" t="s">
        <v>32</v>
      </c>
      <c r="C37" s="20">
        <v>1844484</v>
      </c>
      <c r="D37" s="20"/>
      <c r="E37" s="21">
        <v>2056250</v>
      </c>
      <c r="F37" s="22">
        <v>2056250</v>
      </c>
      <c r="G37" s="22">
        <v>82884</v>
      </c>
      <c r="H37" s="22">
        <v>40397</v>
      </c>
      <c r="I37" s="22">
        <v>32156</v>
      </c>
      <c r="J37" s="22">
        <v>155437</v>
      </c>
      <c r="K37" s="22">
        <v>30525</v>
      </c>
      <c r="L37" s="22">
        <v>68344</v>
      </c>
      <c r="M37" s="22">
        <v>458949</v>
      </c>
      <c r="N37" s="22">
        <v>557818</v>
      </c>
      <c r="O37" s="22"/>
      <c r="P37" s="22"/>
      <c r="Q37" s="22"/>
      <c r="R37" s="22"/>
      <c r="S37" s="22"/>
      <c r="T37" s="22"/>
      <c r="U37" s="22"/>
      <c r="V37" s="22"/>
      <c r="W37" s="22">
        <v>713255</v>
      </c>
      <c r="X37" s="22">
        <v>1028124</v>
      </c>
      <c r="Y37" s="22">
        <v>-314869</v>
      </c>
      <c r="Z37" s="23">
        <v>-30.62558601880707</v>
      </c>
      <c r="AA37" s="20">
        <v>2056250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1166336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69837</v>
      </c>
      <c r="D41" s="20"/>
      <c r="E41" s="21"/>
      <c r="F41" s="22"/>
      <c r="G41" s="22"/>
      <c r="H41" s="22"/>
      <c r="I41" s="22"/>
      <c r="J41" s="22"/>
      <c r="K41" s="22"/>
      <c r="L41" s="22"/>
      <c r="M41" s="22">
        <v>25000</v>
      </c>
      <c r="N41" s="22">
        <v>25000</v>
      </c>
      <c r="O41" s="22"/>
      <c r="P41" s="22"/>
      <c r="Q41" s="22"/>
      <c r="R41" s="22"/>
      <c r="S41" s="22"/>
      <c r="T41" s="22"/>
      <c r="U41" s="22"/>
      <c r="V41" s="22"/>
      <c r="W41" s="22">
        <v>25000</v>
      </c>
      <c r="X41" s="22"/>
      <c r="Y41" s="22">
        <v>25000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342632</v>
      </c>
      <c r="D44" s="20"/>
      <c r="E44" s="21">
        <v>134984</v>
      </c>
      <c r="F44" s="22">
        <v>134984</v>
      </c>
      <c r="G44" s="22">
        <v>11326</v>
      </c>
      <c r="H44" s="22">
        <v>20644</v>
      </c>
      <c r="I44" s="22">
        <v>21067</v>
      </c>
      <c r="J44" s="22">
        <v>53037</v>
      </c>
      <c r="K44" s="22">
        <v>7633</v>
      </c>
      <c r="L44" s="22">
        <v>11987</v>
      </c>
      <c r="M44" s="22">
        <v>8165</v>
      </c>
      <c r="N44" s="22">
        <v>27785</v>
      </c>
      <c r="O44" s="22"/>
      <c r="P44" s="22"/>
      <c r="Q44" s="22"/>
      <c r="R44" s="22"/>
      <c r="S44" s="22"/>
      <c r="T44" s="22"/>
      <c r="U44" s="22"/>
      <c r="V44" s="22"/>
      <c r="W44" s="22">
        <v>80822</v>
      </c>
      <c r="X44" s="22">
        <v>67500</v>
      </c>
      <c r="Y44" s="22">
        <v>13322</v>
      </c>
      <c r="Z44" s="23">
        <v>19.736296296296295</v>
      </c>
      <c r="AA44" s="20">
        <v>134984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138614317</v>
      </c>
      <c r="D47" s="29">
        <f t="shared" ref="D47:Y47" si="1">SUM(D34:D46)</f>
        <v>0</v>
      </c>
      <c r="E47" s="30">
        <f t="shared" si="1"/>
        <v>155992576</v>
      </c>
      <c r="F47" s="31">
        <f t="shared" si="1"/>
        <v>155992576</v>
      </c>
      <c r="G47" s="31">
        <f t="shared" si="1"/>
        <v>53959379</v>
      </c>
      <c r="H47" s="31">
        <f t="shared" si="1"/>
        <v>9421324</v>
      </c>
      <c r="I47" s="31">
        <f t="shared" si="1"/>
        <v>9536557</v>
      </c>
      <c r="J47" s="31">
        <f t="shared" si="1"/>
        <v>72917260</v>
      </c>
      <c r="K47" s="31">
        <f t="shared" si="1"/>
        <v>841697</v>
      </c>
      <c r="L47" s="31">
        <f t="shared" si="1"/>
        <v>13645074</v>
      </c>
      <c r="M47" s="31">
        <f t="shared" si="1"/>
        <v>38767089</v>
      </c>
      <c r="N47" s="31">
        <f t="shared" si="1"/>
        <v>53253860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126171120</v>
      </c>
      <c r="X47" s="31">
        <f t="shared" si="1"/>
        <v>77996292</v>
      </c>
      <c r="Y47" s="31">
        <f t="shared" si="1"/>
        <v>48174828</v>
      </c>
      <c r="Z47" s="32">
        <f>+IF(X47&lt;&gt;0,+(Y47/X47)*100,0)</f>
        <v>61.765536238568878</v>
      </c>
      <c r="AA47" s="29">
        <f>SUM(AA34:AA46)</f>
        <v>155992576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203038128</v>
      </c>
      <c r="D48" s="39">
        <f t="shared" si="2"/>
        <v>0</v>
      </c>
      <c r="E48" s="40">
        <f t="shared" si="2"/>
        <v>4909770</v>
      </c>
      <c r="F48" s="41">
        <f t="shared" si="2"/>
        <v>4909770</v>
      </c>
      <c r="G48" s="41">
        <f t="shared" si="2"/>
        <v>46161958</v>
      </c>
      <c r="H48" s="41">
        <f t="shared" si="2"/>
        <v>3739624</v>
      </c>
      <c r="I48" s="41">
        <f t="shared" si="2"/>
        <v>-86552016</v>
      </c>
      <c r="J48" s="41">
        <f t="shared" si="2"/>
        <v>-36650434</v>
      </c>
      <c r="K48" s="41">
        <f t="shared" si="2"/>
        <v>13452094</v>
      </c>
      <c r="L48" s="41">
        <f t="shared" si="2"/>
        <v>-616712</v>
      </c>
      <c r="M48" s="41">
        <f t="shared" si="2"/>
        <v>45266746</v>
      </c>
      <c r="N48" s="41">
        <f t="shared" si="2"/>
        <v>58102128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21451694</v>
      </c>
      <c r="X48" s="41">
        <f t="shared" si="2"/>
        <v>2454888</v>
      </c>
      <c r="Y48" s="41">
        <f t="shared" si="2"/>
        <v>18996806</v>
      </c>
      <c r="Z48" s="42">
        <f>+IF(X48&lt;&gt;0,+(Y48/X48)*100,0)</f>
        <v>773.83595504153345</v>
      </c>
      <c r="AA48" s="39">
        <f>+AA32-AA47</f>
        <v>4909770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203038128</v>
      </c>
      <c r="D51" s="48">
        <f t="shared" si="3"/>
        <v>0</v>
      </c>
      <c r="E51" s="49">
        <f t="shared" si="3"/>
        <v>4909770</v>
      </c>
      <c r="F51" s="50">
        <f t="shared" si="3"/>
        <v>4909770</v>
      </c>
      <c r="G51" s="50">
        <f t="shared" si="3"/>
        <v>46161958</v>
      </c>
      <c r="H51" s="50">
        <f t="shared" si="3"/>
        <v>3739624</v>
      </c>
      <c r="I51" s="50">
        <f t="shared" si="3"/>
        <v>-86552016</v>
      </c>
      <c r="J51" s="50">
        <f t="shared" si="3"/>
        <v>-36650434</v>
      </c>
      <c r="K51" s="50">
        <f t="shared" si="3"/>
        <v>13452094</v>
      </c>
      <c r="L51" s="50">
        <f t="shared" si="3"/>
        <v>-616712</v>
      </c>
      <c r="M51" s="50">
        <f t="shared" si="3"/>
        <v>45266746</v>
      </c>
      <c r="N51" s="50">
        <f t="shared" si="3"/>
        <v>58102128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21451694</v>
      </c>
      <c r="X51" s="50">
        <f t="shared" si="3"/>
        <v>2454888</v>
      </c>
      <c r="Y51" s="50">
        <f t="shared" si="3"/>
        <v>18996806</v>
      </c>
      <c r="Z51" s="51">
        <f>+IF(X51&lt;&gt;0,+(Y51/X51)*100,0)</f>
        <v>773.83595504153345</v>
      </c>
      <c r="AA51" s="48">
        <f>SUM(AA48:AA50)</f>
        <v>4909770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203038128</v>
      </c>
      <c r="D53" s="54">
        <f>+D51-D52</f>
        <v>0</v>
      </c>
      <c r="E53" s="55">
        <f t="shared" si="4"/>
        <v>4909770</v>
      </c>
      <c r="F53" s="56">
        <f t="shared" si="4"/>
        <v>4909770</v>
      </c>
      <c r="G53" s="56">
        <f t="shared" si="4"/>
        <v>46161958</v>
      </c>
      <c r="H53" s="56">
        <f t="shared" si="4"/>
        <v>3739624</v>
      </c>
      <c r="I53" s="56">
        <f t="shared" si="4"/>
        <v>-86552016</v>
      </c>
      <c r="J53" s="56">
        <f t="shared" si="4"/>
        <v>-36650434</v>
      </c>
      <c r="K53" s="56">
        <f t="shared" si="4"/>
        <v>13452094</v>
      </c>
      <c r="L53" s="56">
        <f t="shared" si="4"/>
        <v>-616712</v>
      </c>
      <c r="M53" s="56">
        <f t="shared" si="4"/>
        <v>45266746</v>
      </c>
      <c r="N53" s="56">
        <f t="shared" si="4"/>
        <v>58102128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21451694</v>
      </c>
      <c r="X53" s="56">
        <f t="shared" si="4"/>
        <v>2454888</v>
      </c>
      <c r="Y53" s="56">
        <f t="shared" si="4"/>
        <v>18996806</v>
      </c>
      <c r="Z53" s="57">
        <f>+IF(X53&lt;&gt;0,+(Y53/X53)*100,0)</f>
        <v>773.83595504153345</v>
      </c>
      <c r="AA53" s="54">
        <f>+AA51-AA52</f>
        <v>4909770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203038128</v>
      </c>
      <c r="D56" s="48">
        <f>SUM(D53:D55)</f>
        <v>0</v>
      </c>
      <c r="E56" s="49">
        <f t="shared" si="5"/>
        <v>4909770</v>
      </c>
      <c r="F56" s="50">
        <f t="shared" si="5"/>
        <v>4909770</v>
      </c>
      <c r="G56" s="50">
        <f t="shared" si="5"/>
        <v>46161958</v>
      </c>
      <c r="H56" s="50">
        <f t="shared" si="5"/>
        <v>3739624</v>
      </c>
      <c r="I56" s="50">
        <f t="shared" si="5"/>
        <v>-86552016</v>
      </c>
      <c r="J56" s="50">
        <f t="shared" si="5"/>
        <v>-36650434</v>
      </c>
      <c r="K56" s="50">
        <f t="shared" si="5"/>
        <v>13452094</v>
      </c>
      <c r="L56" s="50">
        <f t="shared" si="5"/>
        <v>-616712</v>
      </c>
      <c r="M56" s="50">
        <f t="shared" si="5"/>
        <v>45266746</v>
      </c>
      <c r="N56" s="50">
        <f t="shared" si="5"/>
        <v>58102128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21451694</v>
      </c>
      <c r="X56" s="50">
        <f t="shared" si="5"/>
        <v>2454888</v>
      </c>
      <c r="Y56" s="50">
        <f t="shared" si="5"/>
        <v>18996806</v>
      </c>
      <c r="Z56" s="51">
        <f>+IF(X56&lt;&gt;0,+(Y56/X56)*100,0)</f>
        <v>773.83595504153345</v>
      </c>
      <c r="AA56" s="48">
        <f>SUM(AA53:AA55)</f>
        <v>4909770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203038128</v>
      </c>
      <c r="D59" s="65">
        <f>SUM(D56:D58)</f>
        <v>0</v>
      </c>
      <c r="E59" s="66">
        <f t="shared" si="6"/>
        <v>4909770</v>
      </c>
      <c r="F59" s="67">
        <f t="shared" si="6"/>
        <v>4909770</v>
      </c>
      <c r="G59" s="67">
        <f t="shared" si="6"/>
        <v>46161958</v>
      </c>
      <c r="H59" s="67">
        <f t="shared" si="6"/>
        <v>3739624</v>
      </c>
      <c r="I59" s="67">
        <f t="shared" si="6"/>
        <v>-86552016</v>
      </c>
      <c r="J59" s="67">
        <f t="shared" si="6"/>
        <v>-36650434</v>
      </c>
      <c r="K59" s="67">
        <f t="shared" si="6"/>
        <v>13452094</v>
      </c>
      <c r="L59" s="67">
        <f t="shared" si="6"/>
        <v>-616712</v>
      </c>
      <c r="M59" s="67">
        <f t="shared" si="6"/>
        <v>45266746</v>
      </c>
      <c r="N59" s="67">
        <f t="shared" si="6"/>
        <v>58102128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21451694</v>
      </c>
      <c r="X59" s="67">
        <f t="shared" si="6"/>
        <v>2454888</v>
      </c>
      <c r="Y59" s="67">
        <f t="shared" si="6"/>
        <v>18996806</v>
      </c>
      <c r="Z59" s="68">
        <f>+IF(X59&lt;&gt;0,+(Y59/X59)*100,0)</f>
        <v>773.83595504153345</v>
      </c>
      <c r="AA59" s="65">
        <f>SUM(AA56:AA58)</f>
        <v>4909770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371261780</v>
      </c>
      <c r="D6" s="20"/>
      <c r="E6" s="21">
        <v>608564071</v>
      </c>
      <c r="F6" s="22">
        <v>608564071</v>
      </c>
      <c r="G6" s="22">
        <v>27480533</v>
      </c>
      <c r="H6" s="22">
        <v>37805090</v>
      </c>
      <c r="I6" s="22">
        <v>39266633</v>
      </c>
      <c r="J6" s="22">
        <v>104552256</v>
      </c>
      <c r="K6" s="22">
        <v>33167071</v>
      </c>
      <c r="L6" s="22">
        <v>13866367</v>
      </c>
      <c r="M6" s="22">
        <v>28100975</v>
      </c>
      <c r="N6" s="22">
        <v>75134413</v>
      </c>
      <c r="O6" s="22"/>
      <c r="P6" s="22"/>
      <c r="Q6" s="22"/>
      <c r="R6" s="22"/>
      <c r="S6" s="22"/>
      <c r="T6" s="22"/>
      <c r="U6" s="22"/>
      <c r="V6" s="22"/>
      <c r="W6" s="22">
        <v>179686669</v>
      </c>
      <c r="X6" s="22">
        <v>304282007</v>
      </c>
      <c r="Y6" s="22">
        <v>-124595338</v>
      </c>
      <c r="Z6" s="23">
        <v>-40.947323579340008</v>
      </c>
      <c r="AA6" s="20">
        <v>608564071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371261780</v>
      </c>
      <c r="D32" s="29">
        <f t="shared" ref="D32:Y32" si="0">SUM(D6:D31)</f>
        <v>0</v>
      </c>
      <c r="E32" s="30">
        <f t="shared" si="0"/>
        <v>608564071</v>
      </c>
      <c r="F32" s="31">
        <f t="shared" si="0"/>
        <v>608564071</v>
      </c>
      <c r="G32" s="31">
        <f t="shared" si="0"/>
        <v>27480533</v>
      </c>
      <c r="H32" s="31">
        <f t="shared" si="0"/>
        <v>37805090</v>
      </c>
      <c r="I32" s="31">
        <f t="shared" si="0"/>
        <v>39266633</v>
      </c>
      <c r="J32" s="31">
        <f t="shared" si="0"/>
        <v>104552256</v>
      </c>
      <c r="K32" s="31">
        <f t="shared" si="0"/>
        <v>33167071</v>
      </c>
      <c r="L32" s="31">
        <f t="shared" si="0"/>
        <v>13866367</v>
      </c>
      <c r="M32" s="31">
        <f t="shared" si="0"/>
        <v>28100975</v>
      </c>
      <c r="N32" s="31">
        <f t="shared" si="0"/>
        <v>75134413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179686669</v>
      </c>
      <c r="X32" s="31">
        <f t="shared" si="0"/>
        <v>304282007</v>
      </c>
      <c r="Y32" s="31">
        <f t="shared" si="0"/>
        <v>-124595338</v>
      </c>
      <c r="Z32" s="32">
        <f>+IF(X32&lt;&gt;0,+(Y32/X32)*100,0)</f>
        <v>-40.947323579340008</v>
      </c>
      <c r="AA32" s="29">
        <f>SUM(AA6:AA31)</f>
        <v>608564071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45679767</v>
      </c>
      <c r="D34" s="20"/>
      <c r="E34" s="21">
        <v>50408538</v>
      </c>
      <c r="F34" s="22">
        <v>50408538</v>
      </c>
      <c r="G34" s="22">
        <v>3969314</v>
      </c>
      <c r="H34" s="22">
        <v>4077392</v>
      </c>
      <c r="I34" s="22">
        <v>4219719</v>
      </c>
      <c r="J34" s="22">
        <v>12266425</v>
      </c>
      <c r="K34" s="22">
        <v>4179783</v>
      </c>
      <c r="L34" s="22">
        <v>4433417</v>
      </c>
      <c r="M34" s="22">
        <v>5155379</v>
      </c>
      <c r="N34" s="22">
        <v>13768579</v>
      </c>
      <c r="O34" s="22"/>
      <c r="P34" s="22"/>
      <c r="Q34" s="22"/>
      <c r="R34" s="22"/>
      <c r="S34" s="22"/>
      <c r="T34" s="22"/>
      <c r="U34" s="22"/>
      <c r="V34" s="22"/>
      <c r="W34" s="22">
        <v>26035004</v>
      </c>
      <c r="X34" s="22">
        <v>25204254</v>
      </c>
      <c r="Y34" s="22">
        <v>830750</v>
      </c>
      <c r="Z34" s="23">
        <v>3.2960705760226037</v>
      </c>
      <c r="AA34" s="20">
        <v>50408538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299070654</v>
      </c>
      <c r="D36" s="20"/>
      <c r="E36" s="21">
        <v>397742000</v>
      </c>
      <c r="F36" s="22">
        <v>397742000</v>
      </c>
      <c r="G36" s="22"/>
      <c r="H36" s="22">
        <v>41132368</v>
      </c>
      <c r="I36" s="22">
        <v>28873912</v>
      </c>
      <c r="J36" s="22">
        <v>70006280</v>
      </c>
      <c r="K36" s="22">
        <v>33264757</v>
      </c>
      <c r="L36" s="22">
        <v>21530218</v>
      </c>
      <c r="M36" s="22">
        <v>40792632</v>
      </c>
      <c r="N36" s="22">
        <v>95587607</v>
      </c>
      <c r="O36" s="22"/>
      <c r="P36" s="22"/>
      <c r="Q36" s="22"/>
      <c r="R36" s="22"/>
      <c r="S36" s="22"/>
      <c r="T36" s="22"/>
      <c r="U36" s="22"/>
      <c r="V36" s="22"/>
      <c r="W36" s="22">
        <v>165593887</v>
      </c>
      <c r="X36" s="22">
        <v>198871002</v>
      </c>
      <c r="Y36" s="22">
        <v>-33277115</v>
      </c>
      <c r="Z36" s="23">
        <v>-16.733015203493569</v>
      </c>
      <c r="AA36" s="20">
        <v>397742000</v>
      </c>
    </row>
    <row r="37" spans="1:27" ht="13.5" x14ac:dyDescent="0.25">
      <c r="A37" s="19" t="s">
        <v>63</v>
      </c>
      <c r="B37" s="15" t="s">
        <v>32</v>
      </c>
      <c r="C37" s="20">
        <v>11327437</v>
      </c>
      <c r="D37" s="20"/>
      <c r="E37" s="21">
        <v>13362066</v>
      </c>
      <c r="F37" s="22">
        <v>13362066</v>
      </c>
      <c r="G37" s="22">
        <v>869512</v>
      </c>
      <c r="H37" s="22">
        <v>1206638</v>
      </c>
      <c r="I37" s="22">
        <v>949876</v>
      </c>
      <c r="J37" s="22">
        <v>3026026</v>
      </c>
      <c r="K37" s="22">
        <v>1127646</v>
      </c>
      <c r="L37" s="22">
        <v>727053</v>
      </c>
      <c r="M37" s="22">
        <v>2243438</v>
      </c>
      <c r="N37" s="22">
        <v>4098137</v>
      </c>
      <c r="O37" s="22"/>
      <c r="P37" s="22"/>
      <c r="Q37" s="22"/>
      <c r="R37" s="22"/>
      <c r="S37" s="22"/>
      <c r="T37" s="22"/>
      <c r="U37" s="22"/>
      <c r="V37" s="22"/>
      <c r="W37" s="22">
        <v>7124163</v>
      </c>
      <c r="X37" s="22">
        <v>6681024</v>
      </c>
      <c r="Y37" s="22">
        <v>443139</v>
      </c>
      <c r="Z37" s="23">
        <v>6.6328006006264912</v>
      </c>
      <c r="AA37" s="20">
        <v>13362066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42026923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25862497</v>
      </c>
      <c r="D41" s="20"/>
      <c r="E41" s="21">
        <v>14799457</v>
      </c>
      <c r="F41" s="22">
        <v>14799457</v>
      </c>
      <c r="G41" s="22">
        <v>1586727</v>
      </c>
      <c r="H41" s="22">
        <v>1152188</v>
      </c>
      <c r="I41" s="22">
        <v>689493</v>
      </c>
      <c r="J41" s="22">
        <v>3428408</v>
      </c>
      <c r="K41" s="22">
        <v>725302</v>
      </c>
      <c r="L41" s="22">
        <v>437562</v>
      </c>
      <c r="M41" s="22">
        <v>858951</v>
      </c>
      <c r="N41" s="22">
        <v>2021815</v>
      </c>
      <c r="O41" s="22"/>
      <c r="P41" s="22"/>
      <c r="Q41" s="22"/>
      <c r="R41" s="22"/>
      <c r="S41" s="22"/>
      <c r="T41" s="22"/>
      <c r="U41" s="22"/>
      <c r="V41" s="22"/>
      <c r="W41" s="22">
        <v>5450223</v>
      </c>
      <c r="X41" s="22">
        <v>7399734</v>
      </c>
      <c r="Y41" s="22">
        <v>-1949511</v>
      </c>
      <c r="Z41" s="23">
        <v>-26.34569026400138</v>
      </c>
      <c r="AA41" s="20">
        <v>14799457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1408130</v>
      </c>
      <c r="D44" s="20"/>
      <c r="E44" s="21">
        <v>2048359</v>
      </c>
      <c r="F44" s="22">
        <v>2048359</v>
      </c>
      <c r="G44" s="22">
        <v>29582</v>
      </c>
      <c r="H44" s="22">
        <v>76669</v>
      </c>
      <c r="I44" s="22">
        <v>438579</v>
      </c>
      <c r="J44" s="22">
        <v>544830</v>
      </c>
      <c r="K44" s="22">
        <v>174648</v>
      </c>
      <c r="L44" s="22">
        <v>60754</v>
      </c>
      <c r="M44" s="22">
        <v>71051</v>
      </c>
      <c r="N44" s="22">
        <v>306453</v>
      </c>
      <c r="O44" s="22"/>
      <c r="P44" s="22"/>
      <c r="Q44" s="22"/>
      <c r="R44" s="22"/>
      <c r="S44" s="22"/>
      <c r="T44" s="22"/>
      <c r="U44" s="22"/>
      <c r="V44" s="22"/>
      <c r="W44" s="22">
        <v>851283</v>
      </c>
      <c r="X44" s="22">
        <v>1024188</v>
      </c>
      <c r="Y44" s="22">
        <v>-172905</v>
      </c>
      <c r="Z44" s="23">
        <v>-16.882154448206773</v>
      </c>
      <c r="AA44" s="20">
        <v>2048359</v>
      </c>
    </row>
    <row r="45" spans="1:27" ht="13.5" x14ac:dyDescent="0.25">
      <c r="A45" s="19" t="s">
        <v>70</v>
      </c>
      <c r="B45" s="15" t="s">
        <v>32</v>
      </c>
      <c r="C45" s="20">
        <v>8321059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433696467</v>
      </c>
      <c r="D47" s="29">
        <f t="shared" ref="D47:Y47" si="1">SUM(D34:D46)</f>
        <v>0</v>
      </c>
      <c r="E47" s="30">
        <f t="shared" si="1"/>
        <v>478360420</v>
      </c>
      <c r="F47" s="31">
        <f t="shared" si="1"/>
        <v>478360420</v>
      </c>
      <c r="G47" s="31">
        <f t="shared" si="1"/>
        <v>6455135</v>
      </c>
      <c r="H47" s="31">
        <f t="shared" si="1"/>
        <v>47645255</v>
      </c>
      <c r="I47" s="31">
        <f t="shared" si="1"/>
        <v>35171579</v>
      </c>
      <c r="J47" s="31">
        <f t="shared" si="1"/>
        <v>89271969</v>
      </c>
      <c r="K47" s="31">
        <f t="shared" si="1"/>
        <v>39472136</v>
      </c>
      <c r="L47" s="31">
        <f t="shared" si="1"/>
        <v>27189004</v>
      </c>
      <c r="M47" s="31">
        <f t="shared" si="1"/>
        <v>49121451</v>
      </c>
      <c r="N47" s="31">
        <f t="shared" si="1"/>
        <v>115782591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205054560</v>
      </c>
      <c r="X47" s="31">
        <f t="shared" si="1"/>
        <v>239180202</v>
      </c>
      <c r="Y47" s="31">
        <f t="shared" si="1"/>
        <v>-34125642</v>
      </c>
      <c r="Z47" s="32">
        <f>+IF(X47&lt;&gt;0,+(Y47/X47)*100,0)</f>
        <v>-14.26775364961018</v>
      </c>
      <c r="AA47" s="29">
        <f>SUM(AA34:AA46)</f>
        <v>478360420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-62434687</v>
      </c>
      <c r="D48" s="39">
        <f t="shared" si="2"/>
        <v>0</v>
      </c>
      <c r="E48" s="40">
        <f t="shared" si="2"/>
        <v>130203651</v>
      </c>
      <c r="F48" s="41">
        <f t="shared" si="2"/>
        <v>130203651</v>
      </c>
      <c r="G48" s="41">
        <f t="shared" si="2"/>
        <v>21025398</v>
      </c>
      <c r="H48" s="41">
        <f t="shared" si="2"/>
        <v>-9840165</v>
      </c>
      <c r="I48" s="41">
        <f t="shared" si="2"/>
        <v>4095054</v>
      </c>
      <c r="J48" s="41">
        <f t="shared" si="2"/>
        <v>15280287</v>
      </c>
      <c r="K48" s="41">
        <f t="shared" si="2"/>
        <v>-6305065</v>
      </c>
      <c r="L48" s="41">
        <f t="shared" si="2"/>
        <v>-13322637</v>
      </c>
      <c r="M48" s="41">
        <f t="shared" si="2"/>
        <v>-21020476</v>
      </c>
      <c r="N48" s="41">
        <f t="shared" si="2"/>
        <v>-40648178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-25367891</v>
      </c>
      <c r="X48" s="41">
        <f t="shared" si="2"/>
        <v>65101805</v>
      </c>
      <c r="Y48" s="41">
        <f t="shared" si="2"/>
        <v>-90469696</v>
      </c>
      <c r="Z48" s="42">
        <f>+IF(X48&lt;&gt;0,+(Y48/X48)*100,0)</f>
        <v>-138.96649409336655</v>
      </c>
      <c r="AA48" s="39">
        <f>+AA32-AA47</f>
        <v>130203651</v>
      </c>
    </row>
    <row r="49" spans="1:27" ht="25.5" x14ac:dyDescent="0.25">
      <c r="A49" s="43" t="s">
        <v>74</v>
      </c>
      <c r="B49" s="15" t="s">
        <v>32</v>
      </c>
      <c r="C49" s="20">
        <v>20120000</v>
      </c>
      <c r="D49" s="20"/>
      <c r="E49" s="21">
        <v>7000000</v>
      </c>
      <c r="F49" s="22">
        <v>7000000</v>
      </c>
      <c r="G49" s="22"/>
      <c r="H49" s="22">
        <v>259616</v>
      </c>
      <c r="I49" s="22"/>
      <c r="J49" s="22">
        <v>259616</v>
      </c>
      <c r="K49" s="22">
        <v>1206000</v>
      </c>
      <c r="L49" s="22">
        <v>858600</v>
      </c>
      <c r="M49" s="22">
        <v>1949400</v>
      </c>
      <c r="N49" s="22">
        <v>4014000</v>
      </c>
      <c r="O49" s="22"/>
      <c r="P49" s="22"/>
      <c r="Q49" s="22"/>
      <c r="R49" s="22"/>
      <c r="S49" s="22"/>
      <c r="T49" s="22"/>
      <c r="U49" s="22"/>
      <c r="V49" s="22"/>
      <c r="W49" s="22">
        <v>4273616</v>
      </c>
      <c r="X49" s="22">
        <v>3499998</v>
      </c>
      <c r="Y49" s="22">
        <v>773618</v>
      </c>
      <c r="Z49" s="23">
        <v>22.103384059076607</v>
      </c>
      <c r="AA49" s="20">
        <v>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-42314687</v>
      </c>
      <c r="D51" s="48">
        <f t="shared" si="3"/>
        <v>0</v>
      </c>
      <c r="E51" s="49">
        <f t="shared" si="3"/>
        <v>137203651</v>
      </c>
      <c r="F51" s="50">
        <f t="shared" si="3"/>
        <v>137203651</v>
      </c>
      <c r="G51" s="50">
        <f t="shared" si="3"/>
        <v>21025398</v>
      </c>
      <c r="H51" s="50">
        <f t="shared" si="3"/>
        <v>-9580549</v>
      </c>
      <c r="I51" s="50">
        <f t="shared" si="3"/>
        <v>4095054</v>
      </c>
      <c r="J51" s="50">
        <f t="shared" si="3"/>
        <v>15539903</v>
      </c>
      <c r="K51" s="50">
        <f t="shared" si="3"/>
        <v>-5099065</v>
      </c>
      <c r="L51" s="50">
        <f t="shared" si="3"/>
        <v>-12464037</v>
      </c>
      <c r="M51" s="50">
        <f t="shared" si="3"/>
        <v>-19071076</v>
      </c>
      <c r="N51" s="50">
        <f t="shared" si="3"/>
        <v>-36634178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-21094275</v>
      </c>
      <c r="X51" s="50">
        <f t="shared" si="3"/>
        <v>68601803</v>
      </c>
      <c r="Y51" s="50">
        <f t="shared" si="3"/>
        <v>-89696078</v>
      </c>
      <c r="Z51" s="51">
        <f>+IF(X51&lt;&gt;0,+(Y51/X51)*100,0)</f>
        <v>-130.74886384545897</v>
      </c>
      <c r="AA51" s="48">
        <f>SUM(AA48:AA50)</f>
        <v>137203651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-42314687</v>
      </c>
      <c r="D53" s="54">
        <f>+D51-D52</f>
        <v>0</v>
      </c>
      <c r="E53" s="55">
        <f t="shared" si="4"/>
        <v>137203651</v>
      </c>
      <c r="F53" s="56">
        <f t="shared" si="4"/>
        <v>137203651</v>
      </c>
      <c r="G53" s="56">
        <f t="shared" si="4"/>
        <v>21025398</v>
      </c>
      <c r="H53" s="56">
        <f t="shared" si="4"/>
        <v>-9580549</v>
      </c>
      <c r="I53" s="56">
        <f t="shared" si="4"/>
        <v>4095054</v>
      </c>
      <c r="J53" s="56">
        <f t="shared" si="4"/>
        <v>15539903</v>
      </c>
      <c r="K53" s="56">
        <f t="shared" si="4"/>
        <v>-5099065</v>
      </c>
      <c r="L53" s="56">
        <f t="shared" si="4"/>
        <v>-12464037</v>
      </c>
      <c r="M53" s="56">
        <f t="shared" si="4"/>
        <v>-19071076</v>
      </c>
      <c r="N53" s="56">
        <f t="shared" si="4"/>
        <v>-36634178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-21094275</v>
      </c>
      <c r="X53" s="56">
        <f t="shared" si="4"/>
        <v>68601803</v>
      </c>
      <c r="Y53" s="56">
        <f t="shared" si="4"/>
        <v>-89696078</v>
      </c>
      <c r="Z53" s="57">
        <f>+IF(X53&lt;&gt;0,+(Y53/X53)*100,0)</f>
        <v>-130.74886384545897</v>
      </c>
      <c r="AA53" s="54">
        <f>+AA51-AA52</f>
        <v>137203651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-42314687</v>
      </c>
      <c r="D56" s="48">
        <f>SUM(D53:D55)</f>
        <v>0</v>
      </c>
      <c r="E56" s="49">
        <f t="shared" si="5"/>
        <v>137203651</v>
      </c>
      <c r="F56" s="50">
        <f t="shared" si="5"/>
        <v>137203651</v>
      </c>
      <c r="G56" s="50">
        <f t="shared" si="5"/>
        <v>21025398</v>
      </c>
      <c r="H56" s="50">
        <f t="shared" si="5"/>
        <v>-9580549</v>
      </c>
      <c r="I56" s="50">
        <f t="shared" si="5"/>
        <v>4095054</v>
      </c>
      <c r="J56" s="50">
        <f t="shared" si="5"/>
        <v>15539903</v>
      </c>
      <c r="K56" s="50">
        <f t="shared" si="5"/>
        <v>-5099065</v>
      </c>
      <c r="L56" s="50">
        <f t="shared" si="5"/>
        <v>-12464037</v>
      </c>
      <c r="M56" s="50">
        <f t="shared" si="5"/>
        <v>-19071076</v>
      </c>
      <c r="N56" s="50">
        <f t="shared" si="5"/>
        <v>-36634178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-21094275</v>
      </c>
      <c r="X56" s="50">
        <f t="shared" si="5"/>
        <v>68601803</v>
      </c>
      <c r="Y56" s="50">
        <f t="shared" si="5"/>
        <v>-89696078</v>
      </c>
      <c r="Z56" s="51">
        <f>+IF(X56&lt;&gt;0,+(Y56/X56)*100,0)</f>
        <v>-130.74886384545897</v>
      </c>
      <c r="AA56" s="48">
        <f>SUM(AA53:AA55)</f>
        <v>137203651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-42314687</v>
      </c>
      <c r="D59" s="65">
        <f>SUM(D56:D58)</f>
        <v>0</v>
      </c>
      <c r="E59" s="66">
        <f t="shared" si="6"/>
        <v>137203651</v>
      </c>
      <c r="F59" s="67">
        <f t="shared" si="6"/>
        <v>137203651</v>
      </c>
      <c r="G59" s="67">
        <f t="shared" si="6"/>
        <v>21025398</v>
      </c>
      <c r="H59" s="67">
        <f t="shared" si="6"/>
        <v>-9580549</v>
      </c>
      <c r="I59" s="67">
        <f t="shared" si="6"/>
        <v>4095054</v>
      </c>
      <c r="J59" s="67">
        <f t="shared" si="6"/>
        <v>15539903</v>
      </c>
      <c r="K59" s="67">
        <f t="shared" si="6"/>
        <v>-5099065</v>
      </c>
      <c r="L59" s="67">
        <f t="shared" si="6"/>
        <v>-12464037</v>
      </c>
      <c r="M59" s="67">
        <f t="shared" si="6"/>
        <v>-19071076</v>
      </c>
      <c r="N59" s="67">
        <f t="shared" si="6"/>
        <v>-36634178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-21094275</v>
      </c>
      <c r="X59" s="67">
        <f t="shared" si="6"/>
        <v>68601803</v>
      </c>
      <c r="Y59" s="67">
        <f t="shared" si="6"/>
        <v>-89696078</v>
      </c>
      <c r="Z59" s="68">
        <f>+IF(X59&lt;&gt;0,+(Y59/X59)*100,0)</f>
        <v>-130.74886384545897</v>
      </c>
      <c r="AA59" s="65">
        <f>SUM(AA56:AA58)</f>
        <v>137203651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2629998</v>
      </c>
      <c r="D34" s="20"/>
      <c r="E34" s="21">
        <v>2718878</v>
      </c>
      <c r="F34" s="22">
        <v>2718878</v>
      </c>
      <c r="G34" s="22">
        <v>177644</v>
      </c>
      <c r="H34" s="22">
        <v>180170</v>
      </c>
      <c r="I34" s="22">
        <v>248446</v>
      </c>
      <c r="J34" s="22">
        <v>606260</v>
      </c>
      <c r="K34" s="22">
        <v>174730</v>
      </c>
      <c r="L34" s="22">
        <v>167202</v>
      </c>
      <c r="M34" s="22">
        <v>175040</v>
      </c>
      <c r="N34" s="22">
        <v>516972</v>
      </c>
      <c r="O34" s="22"/>
      <c r="P34" s="22"/>
      <c r="Q34" s="22"/>
      <c r="R34" s="22"/>
      <c r="S34" s="22"/>
      <c r="T34" s="22"/>
      <c r="U34" s="22"/>
      <c r="V34" s="22"/>
      <c r="W34" s="22">
        <v>1123232</v>
      </c>
      <c r="X34" s="22">
        <v>1359444</v>
      </c>
      <c r="Y34" s="22">
        <v>-236212</v>
      </c>
      <c r="Z34" s="23">
        <v>-17.375632979365093</v>
      </c>
      <c r="AA34" s="20">
        <v>2718878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1000000</v>
      </c>
      <c r="F37" s="22">
        <v>1000000</v>
      </c>
      <c r="G37" s="22"/>
      <c r="H37" s="22">
        <v>26154</v>
      </c>
      <c r="I37" s="22">
        <v>131350</v>
      </c>
      <c r="J37" s="22">
        <v>157504</v>
      </c>
      <c r="K37" s="22"/>
      <c r="L37" s="22">
        <v>53000</v>
      </c>
      <c r="M37" s="22">
        <v>190000</v>
      </c>
      <c r="N37" s="22">
        <v>243000</v>
      </c>
      <c r="O37" s="22"/>
      <c r="P37" s="22"/>
      <c r="Q37" s="22"/>
      <c r="R37" s="22"/>
      <c r="S37" s="22"/>
      <c r="T37" s="22"/>
      <c r="U37" s="22"/>
      <c r="V37" s="22"/>
      <c r="W37" s="22">
        <v>400504</v>
      </c>
      <c r="X37" s="22">
        <v>499998</v>
      </c>
      <c r="Y37" s="22">
        <v>-99494</v>
      </c>
      <c r="Z37" s="23">
        <v>-19.89887959551838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8184622</v>
      </c>
      <c r="D39" s="20"/>
      <c r="E39" s="21">
        <v>3368285</v>
      </c>
      <c r="F39" s="22">
        <v>3368285</v>
      </c>
      <c r="G39" s="22"/>
      <c r="H39" s="22"/>
      <c r="I39" s="22"/>
      <c r="J39" s="22"/>
      <c r="K39" s="22">
        <v>-1638989</v>
      </c>
      <c r="L39" s="22"/>
      <c r="M39" s="22">
        <v>1638989</v>
      </c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1684140</v>
      </c>
      <c r="Y39" s="22">
        <v>-1684140</v>
      </c>
      <c r="Z39" s="23">
        <v>-100</v>
      </c>
      <c r="AA39" s="20">
        <v>3368285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100000</v>
      </c>
      <c r="F41" s="22">
        <v>100000</v>
      </c>
      <c r="G41" s="22"/>
      <c r="H41" s="22"/>
      <c r="I41" s="22">
        <v>49850</v>
      </c>
      <c r="J41" s="22">
        <v>49850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49850</v>
      </c>
      <c r="X41" s="22">
        <v>49998</v>
      </c>
      <c r="Y41" s="22">
        <v>-148</v>
      </c>
      <c r="Z41" s="23">
        <v>-0.29601184047361895</v>
      </c>
      <c r="AA41" s="20">
        <v>100000</v>
      </c>
    </row>
    <row r="42" spans="1:27" ht="13.5" x14ac:dyDescent="0.25">
      <c r="A42" s="19" t="s">
        <v>67</v>
      </c>
      <c r="B42" s="15" t="s">
        <v>32</v>
      </c>
      <c r="C42" s="20">
        <v>36702836</v>
      </c>
      <c r="D42" s="20"/>
      <c r="E42" s="21">
        <v>4552650</v>
      </c>
      <c r="F42" s="22">
        <v>4552650</v>
      </c>
      <c r="G42" s="22">
        <v>49660</v>
      </c>
      <c r="H42" s="22">
        <v>627547</v>
      </c>
      <c r="I42" s="22">
        <v>769090</v>
      </c>
      <c r="J42" s="22">
        <v>1446297</v>
      </c>
      <c r="K42" s="22">
        <v>1441692</v>
      </c>
      <c r="L42" s="22">
        <v>713140</v>
      </c>
      <c r="M42" s="22">
        <v>745292</v>
      </c>
      <c r="N42" s="22">
        <v>2900124</v>
      </c>
      <c r="O42" s="22"/>
      <c r="P42" s="22"/>
      <c r="Q42" s="22"/>
      <c r="R42" s="22"/>
      <c r="S42" s="22"/>
      <c r="T42" s="22"/>
      <c r="U42" s="22"/>
      <c r="V42" s="22"/>
      <c r="W42" s="22">
        <v>4346421</v>
      </c>
      <c r="X42" s="22">
        <v>2276328</v>
      </c>
      <c r="Y42" s="22">
        <v>2070093</v>
      </c>
      <c r="Z42" s="23">
        <v>90.940013917150779</v>
      </c>
      <c r="AA42" s="20">
        <v>4552650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3437302</v>
      </c>
      <c r="D44" s="20"/>
      <c r="E44" s="21">
        <v>327451</v>
      </c>
      <c r="F44" s="22">
        <v>327451</v>
      </c>
      <c r="G44" s="22">
        <v>1434</v>
      </c>
      <c r="H44" s="22">
        <v>1459</v>
      </c>
      <c r="I44" s="22">
        <v>2947</v>
      </c>
      <c r="J44" s="22">
        <v>5840</v>
      </c>
      <c r="K44" s="22">
        <v>1405</v>
      </c>
      <c r="L44" s="22">
        <v>1330</v>
      </c>
      <c r="M44" s="22">
        <v>1384</v>
      </c>
      <c r="N44" s="22">
        <v>4119</v>
      </c>
      <c r="O44" s="22"/>
      <c r="P44" s="22"/>
      <c r="Q44" s="22"/>
      <c r="R44" s="22"/>
      <c r="S44" s="22"/>
      <c r="T44" s="22"/>
      <c r="U44" s="22"/>
      <c r="V44" s="22"/>
      <c r="W44" s="22">
        <v>9959</v>
      </c>
      <c r="X44" s="22">
        <v>163728</v>
      </c>
      <c r="Y44" s="22">
        <v>-153769</v>
      </c>
      <c r="Z44" s="23">
        <v>-93.917350728036737</v>
      </c>
      <c r="AA44" s="20">
        <v>327451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50954758</v>
      </c>
      <c r="D47" s="29">
        <f t="shared" ref="D47:Y47" si="1">SUM(D34:D46)</f>
        <v>0</v>
      </c>
      <c r="E47" s="30">
        <f t="shared" si="1"/>
        <v>12067264</v>
      </c>
      <c r="F47" s="31">
        <f t="shared" si="1"/>
        <v>12067264</v>
      </c>
      <c r="G47" s="31">
        <f t="shared" si="1"/>
        <v>228738</v>
      </c>
      <c r="H47" s="31">
        <f t="shared" si="1"/>
        <v>835330</v>
      </c>
      <c r="I47" s="31">
        <f t="shared" si="1"/>
        <v>1201683</v>
      </c>
      <c r="J47" s="31">
        <f t="shared" si="1"/>
        <v>2265751</v>
      </c>
      <c r="K47" s="31">
        <f t="shared" si="1"/>
        <v>-21162</v>
      </c>
      <c r="L47" s="31">
        <f t="shared" si="1"/>
        <v>934672</v>
      </c>
      <c r="M47" s="31">
        <f t="shared" si="1"/>
        <v>2750705</v>
      </c>
      <c r="N47" s="31">
        <f t="shared" si="1"/>
        <v>3664215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5929966</v>
      </c>
      <c r="X47" s="31">
        <f t="shared" si="1"/>
        <v>6033636</v>
      </c>
      <c r="Y47" s="31">
        <f t="shared" si="1"/>
        <v>-103670</v>
      </c>
      <c r="Z47" s="32">
        <f>+IF(X47&lt;&gt;0,+(Y47/X47)*100,0)</f>
        <v>-1.7182010979780682</v>
      </c>
      <c r="AA47" s="29">
        <f>SUM(AA34:AA46)</f>
        <v>12067264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-50954758</v>
      </c>
      <c r="D48" s="39">
        <f t="shared" si="2"/>
        <v>0</v>
      </c>
      <c r="E48" s="40">
        <f t="shared" si="2"/>
        <v>-12067264</v>
      </c>
      <c r="F48" s="41">
        <f t="shared" si="2"/>
        <v>-12067264</v>
      </c>
      <c r="G48" s="41">
        <f t="shared" si="2"/>
        <v>-228738</v>
      </c>
      <c r="H48" s="41">
        <f t="shared" si="2"/>
        <v>-835330</v>
      </c>
      <c r="I48" s="41">
        <f t="shared" si="2"/>
        <v>-1201683</v>
      </c>
      <c r="J48" s="41">
        <f t="shared" si="2"/>
        <v>-2265751</v>
      </c>
      <c r="K48" s="41">
        <f t="shared" si="2"/>
        <v>21162</v>
      </c>
      <c r="L48" s="41">
        <f t="shared" si="2"/>
        <v>-934672</v>
      </c>
      <c r="M48" s="41">
        <f t="shared" si="2"/>
        <v>-2750705</v>
      </c>
      <c r="N48" s="41">
        <f t="shared" si="2"/>
        <v>-3664215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-5929966</v>
      </c>
      <c r="X48" s="41">
        <f t="shared" si="2"/>
        <v>-6033636</v>
      </c>
      <c r="Y48" s="41">
        <f t="shared" si="2"/>
        <v>103670</v>
      </c>
      <c r="Z48" s="42">
        <f>+IF(X48&lt;&gt;0,+(Y48/X48)*100,0)</f>
        <v>-1.7182010979780682</v>
      </c>
      <c r="AA48" s="39">
        <f>+AA32-AA47</f>
        <v>-12067264</v>
      </c>
    </row>
    <row r="49" spans="1:27" ht="25.5" x14ac:dyDescent="0.25">
      <c r="A49" s="43" t="s">
        <v>74</v>
      </c>
      <c r="B49" s="15" t="s">
        <v>32</v>
      </c>
      <c r="C49" s="20">
        <v>7849980</v>
      </c>
      <c r="D49" s="20"/>
      <c r="E49" s="21">
        <v>12504000</v>
      </c>
      <c r="F49" s="22">
        <v>12504000</v>
      </c>
      <c r="G49" s="22"/>
      <c r="H49" s="22">
        <v>4834700</v>
      </c>
      <c r="I49" s="22"/>
      <c r="J49" s="22">
        <v>4834700</v>
      </c>
      <c r="K49" s="22"/>
      <c r="L49" s="22">
        <v>5413634</v>
      </c>
      <c r="M49" s="22"/>
      <c r="N49" s="22">
        <v>5413634</v>
      </c>
      <c r="O49" s="22"/>
      <c r="P49" s="22"/>
      <c r="Q49" s="22"/>
      <c r="R49" s="22"/>
      <c r="S49" s="22"/>
      <c r="T49" s="22"/>
      <c r="U49" s="22"/>
      <c r="V49" s="22"/>
      <c r="W49" s="22">
        <v>10248334</v>
      </c>
      <c r="X49" s="22">
        <v>12504000</v>
      </c>
      <c r="Y49" s="22">
        <v>-2255666</v>
      </c>
      <c r="Z49" s="23">
        <v>-18.039555342290466</v>
      </c>
      <c r="AA49" s="20">
        <v>12504000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-43104778</v>
      </c>
      <c r="D51" s="48">
        <f t="shared" si="3"/>
        <v>0</v>
      </c>
      <c r="E51" s="49">
        <f t="shared" si="3"/>
        <v>436736</v>
      </c>
      <c r="F51" s="50">
        <f t="shared" si="3"/>
        <v>436736</v>
      </c>
      <c r="G51" s="50">
        <f t="shared" si="3"/>
        <v>-228738</v>
      </c>
      <c r="H51" s="50">
        <f t="shared" si="3"/>
        <v>3999370</v>
      </c>
      <c r="I51" s="50">
        <f t="shared" si="3"/>
        <v>-1201683</v>
      </c>
      <c r="J51" s="50">
        <f t="shared" si="3"/>
        <v>2568949</v>
      </c>
      <c r="K51" s="50">
        <f t="shared" si="3"/>
        <v>21162</v>
      </c>
      <c r="L51" s="50">
        <f t="shared" si="3"/>
        <v>4478962</v>
      </c>
      <c r="M51" s="50">
        <f t="shared" si="3"/>
        <v>-2750705</v>
      </c>
      <c r="N51" s="50">
        <f t="shared" si="3"/>
        <v>1749419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4318368</v>
      </c>
      <c r="X51" s="50">
        <f t="shared" si="3"/>
        <v>6470364</v>
      </c>
      <c r="Y51" s="50">
        <f t="shared" si="3"/>
        <v>-2151996</v>
      </c>
      <c r="Z51" s="51">
        <f>+IF(X51&lt;&gt;0,+(Y51/X51)*100,0)</f>
        <v>-33.25927258497358</v>
      </c>
      <c r="AA51" s="48">
        <f>SUM(AA48:AA50)</f>
        <v>436736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-43104778</v>
      </c>
      <c r="D53" s="54">
        <f>+D51-D52</f>
        <v>0</v>
      </c>
      <c r="E53" s="55">
        <f t="shared" si="4"/>
        <v>436736</v>
      </c>
      <c r="F53" s="56">
        <f t="shared" si="4"/>
        <v>436736</v>
      </c>
      <c r="G53" s="56">
        <f t="shared" si="4"/>
        <v>-228738</v>
      </c>
      <c r="H53" s="56">
        <f t="shared" si="4"/>
        <v>3999370</v>
      </c>
      <c r="I53" s="56">
        <f t="shared" si="4"/>
        <v>-1201683</v>
      </c>
      <c r="J53" s="56">
        <f t="shared" si="4"/>
        <v>2568949</v>
      </c>
      <c r="K53" s="56">
        <f t="shared" si="4"/>
        <v>21162</v>
      </c>
      <c r="L53" s="56">
        <f t="shared" si="4"/>
        <v>4478962</v>
      </c>
      <c r="M53" s="56">
        <f t="shared" si="4"/>
        <v>-2750705</v>
      </c>
      <c r="N53" s="56">
        <f t="shared" si="4"/>
        <v>1749419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4318368</v>
      </c>
      <c r="X53" s="56">
        <f t="shared" si="4"/>
        <v>6470364</v>
      </c>
      <c r="Y53" s="56">
        <f t="shared" si="4"/>
        <v>-2151996</v>
      </c>
      <c r="Z53" s="57">
        <f>+IF(X53&lt;&gt;0,+(Y53/X53)*100,0)</f>
        <v>-33.25927258497358</v>
      </c>
      <c r="AA53" s="54">
        <f>+AA51-AA52</f>
        <v>436736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-43104778</v>
      </c>
      <c r="D56" s="48">
        <f>SUM(D53:D55)</f>
        <v>0</v>
      </c>
      <c r="E56" s="49">
        <f t="shared" si="5"/>
        <v>436736</v>
      </c>
      <c r="F56" s="50">
        <f t="shared" si="5"/>
        <v>436736</v>
      </c>
      <c r="G56" s="50">
        <f t="shared" si="5"/>
        <v>-228738</v>
      </c>
      <c r="H56" s="50">
        <f t="shared" si="5"/>
        <v>3999370</v>
      </c>
      <c r="I56" s="50">
        <f t="shared" si="5"/>
        <v>-1201683</v>
      </c>
      <c r="J56" s="50">
        <f t="shared" si="5"/>
        <v>2568949</v>
      </c>
      <c r="K56" s="50">
        <f t="shared" si="5"/>
        <v>21162</v>
      </c>
      <c r="L56" s="50">
        <f t="shared" si="5"/>
        <v>4478962</v>
      </c>
      <c r="M56" s="50">
        <f t="shared" si="5"/>
        <v>-2750705</v>
      </c>
      <c r="N56" s="50">
        <f t="shared" si="5"/>
        <v>1749419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4318368</v>
      </c>
      <c r="X56" s="50">
        <f t="shared" si="5"/>
        <v>6470364</v>
      </c>
      <c r="Y56" s="50">
        <f t="shared" si="5"/>
        <v>-2151996</v>
      </c>
      <c r="Z56" s="51">
        <f>+IF(X56&lt;&gt;0,+(Y56/X56)*100,0)</f>
        <v>-33.25927258497358</v>
      </c>
      <c r="AA56" s="48">
        <f>SUM(AA53:AA55)</f>
        <v>436736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-43104778</v>
      </c>
      <c r="D59" s="65">
        <f>SUM(D56:D58)</f>
        <v>0</v>
      </c>
      <c r="E59" s="66">
        <f t="shared" si="6"/>
        <v>436736</v>
      </c>
      <c r="F59" s="67">
        <f t="shared" si="6"/>
        <v>436736</v>
      </c>
      <c r="G59" s="67">
        <f t="shared" si="6"/>
        <v>-228738</v>
      </c>
      <c r="H59" s="67">
        <f t="shared" si="6"/>
        <v>3999370</v>
      </c>
      <c r="I59" s="67">
        <f t="shared" si="6"/>
        <v>-1201683</v>
      </c>
      <c r="J59" s="67">
        <f t="shared" si="6"/>
        <v>2568949</v>
      </c>
      <c r="K59" s="67">
        <f t="shared" si="6"/>
        <v>21162</v>
      </c>
      <c r="L59" s="67">
        <f t="shared" si="6"/>
        <v>4478962</v>
      </c>
      <c r="M59" s="67">
        <f t="shared" si="6"/>
        <v>-2750705</v>
      </c>
      <c r="N59" s="67">
        <f t="shared" si="6"/>
        <v>1749419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4318368</v>
      </c>
      <c r="X59" s="67">
        <f t="shared" si="6"/>
        <v>6470364</v>
      </c>
      <c r="Y59" s="67">
        <f t="shared" si="6"/>
        <v>-2151996</v>
      </c>
      <c r="Z59" s="68">
        <f>+IF(X59&lt;&gt;0,+(Y59/X59)*100,0)</f>
        <v>-33.25927258497358</v>
      </c>
      <c r="AA59" s="65">
        <f>SUM(AA56:AA58)</f>
        <v>436736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31489899</v>
      </c>
      <c r="D6" s="20"/>
      <c r="E6" s="21">
        <v>57971356</v>
      </c>
      <c r="F6" s="22">
        <v>57971356</v>
      </c>
      <c r="G6" s="22">
        <v>2251303</v>
      </c>
      <c r="H6" s="22">
        <v>2743641</v>
      </c>
      <c r="I6" s="22">
        <v>2665374</v>
      </c>
      <c r="J6" s="22">
        <v>7660318</v>
      </c>
      <c r="K6" s="22">
        <v>2352271</v>
      </c>
      <c r="L6" s="22">
        <v>2586033</v>
      </c>
      <c r="M6" s="22"/>
      <c r="N6" s="22">
        <v>4938304</v>
      </c>
      <c r="O6" s="22"/>
      <c r="P6" s="22"/>
      <c r="Q6" s="22"/>
      <c r="R6" s="22"/>
      <c r="S6" s="22"/>
      <c r="T6" s="22"/>
      <c r="U6" s="22"/>
      <c r="V6" s="22"/>
      <c r="W6" s="22">
        <v>12598622</v>
      </c>
      <c r="X6" s="22">
        <v>28985670</v>
      </c>
      <c r="Y6" s="22">
        <v>-16387048</v>
      </c>
      <c r="Z6" s="23">
        <v>-56.534998155985349</v>
      </c>
      <c r="AA6" s="20">
        <v>57971356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549504</v>
      </c>
      <c r="D13" s="20"/>
      <c r="E13" s="21">
        <v>393777</v>
      </c>
      <c r="F13" s="22">
        <v>393777</v>
      </c>
      <c r="G13" s="22">
        <v>54059</v>
      </c>
      <c r="H13" s="22">
        <v>55263</v>
      </c>
      <c r="I13" s="22">
        <v>56666</v>
      </c>
      <c r="J13" s="22">
        <v>165988</v>
      </c>
      <c r="K13" s="22">
        <v>58306</v>
      </c>
      <c r="L13" s="22">
        <v>59928</v>
      </c>
      <c r="M13" s="22"/>
      <c r="N13" s="22">
        <v>118234</v>
      </c>
      <c r="O13" s="22"/>
      <c r="P13" s="22"/>
      <c r="Q13" s="22"/>
      <c r="R13" s="22"/>
      <c r="S13" s="22"/>
      <c r="T13" s="22"/>
      <c r="U13" s="22"/>
      <c r="V13" s="22"/>
      <c r="W13" s="22">
        <v>284222</v>
      </c>
      <c r="X13" s="22">
        <v>196884</v>
      </c>
      <c r="Y13" s="22">
        <v>87338</v>
      </c>
      <c r="Z13" s="23">
        <v>44.360130838463256</v>
      </c>
      <c r="AA13" s="20">
        <v>393777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36149</v>
      </c>
      <c r="D23" s="20"/>
      <c r="E23" s="21">
        <v>221540</v>
      </c>
      <c r="F23" s="22">
        <v>221540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110766</v>
      </c>
      <c r="Y23" s="22">
        <v>-110766</v>
      </c>
      <c r="Z23" s="23">
        <v>-100</v>
      </c>
      <c r="AA23" s="20">
        <v>221540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32075552</v>
      </c>
      <c r="D32" s="29">
        <f t="shared" ref="D32:Y32" si="0">SUM(D6:D31)</f>
        <v>0</v>
      </c>
      <c r="E32" s="30">
        <f t="shared" si="0"/>
        <v>58586673</v>
      </c>
      <c r="F32" s="31">
        <f t="shared" si="0"/>
        <v>58586673</v>
      </c>
      <c r="G32" s="31">
        <f t="shared" si="0"/>
        <v>2305362</v>
      </c>
      <c r="H32" s="31">
        <f t="shared" si="0"/>
        <v>2798904</v>
      </c>
      <c r="I32" s="31">
        <f t="shared" si="0"/>
        <v>2722040</v>
      </c>
      <c r="J32" s="31">
        <f t="shared" si="0"/>
        <v>7826306</v>
      </c>
      <c r="K32" s="31">
        <f t="shared" si="0"/>
        <v>2410577</v>
      </c>
      <c r="L32" s="31">
        <f t="shared" si="0"/>
        <v>2645961</v>
      </c>
      <c r="M32" s="31">
        <f t="shared" si="0"/>
        <v>0</v>
      </c>
      <c r="N32" s="31">
        <f t="shared" si="0"/>
        <v>5056538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12882844</v>
      </c>
      <c r="X32" s="31">
        <f t="shared" si="0"/>
        <v>29293320</v>
      </c>
      <c r="Y32" s="31">
        <f t="shared" si="0"/>
        <v>-16410476</v>
      </c>
      <c r="Z32" s="32">
        <f>+IF(X32&lt;&gt;0,+(Y32/X32)*100,0)</f>
        <v>-56.021222585900134</v>
      </c>
      <c r="AA32" s="29">
        <f>SUM(AA6:AA31)</f>
        <v>58586673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16314066</v>
      </c>
      <c r="D34" s="20"/>
      <c r="E34" s="21">
        <v>15039049</v>
      </c>
      <c r="F34" s="22">
        <v>15039049</v>
      </c>
      <c r="G34" s="22">
        <v>1276578</v>
      </c>
      <c r="H34" s="22"/>
      <c r="I34" s="22">
        <v>2576229</v>
      </c>
      <c r="J34" s="22">
        <v>3852807</v>
      </c>
      <c r="K34" s="22">
        <v>1431187</v>
      </c>
      <c r="L34" s="22">
        <v>1458348</v>
      </c>
      <c r="M34" s="22"/>
      <c r="N34" s="22">
        <v>2889535</v>
      </c>
      <c r="O34" s="22"/>
      <c r="P34" s="22"/>
      <c r="Q34" s="22"/>
      <c r="R34" s="22"/>
      <c r="S34" s="22"/>
      <c r="T34" s="22"/>
      <c r="U34" s="22"/>
      <c r="V34" s="22"/>
      <c r="W34" s="22">
        <v>6742342</v>
      </c>
      <c r="X34" s="22">
        <v>7519596</v>
      </c>
      <c r="Y34" s="22">
        <v>-777254</v>
      </c>
      <c r="Z34" s="23">
        <v>-10.336379773594221</v>
      </c>
      <c r="AA34" s="20">
        <v>15039049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52983494</v>
      </c>
      <c r="D36" s="20"/>
      <c r="E36" s="21">
        <v>60000000</v>
      </c>
      <c r="F36" s="22">
        <v>60000000</v>
      </c>
      <c r="G36" s="22">
        <v>100479</v>
      </c>
      <c r="H36" s="22">
        <v>5510872</v>
      </c>
      <c r="I36" s="22">
        <v>2838039</v>
      </c>
      <c r="J36" s="22">
        <v>8449390</v>
      </c>
      <c r="K36" s="22">
        <v>10379918</v>
      </c>
      <c r="L36" s="22">
        <v>4608739</v>
      </c>
      <c r="M36" s="22"/>
      <c r="N36" s="22">
        <v>14988657</v>
      </c>
      <c r="O36" s="22"/>
      <c r="P36" s="22"/>
      <c r="Q36" s="22"/>
      <c r="R36" s="22"/>
      <c r="S36" s="22"/>
      <c r="T36" s="22"/>
      <c r="U36" s="22"/>
      <c r="V36" s="22"/>
      <c r="W36" s="22">
        <v>23438047</v>
      </c>
      <c r="X36" s="22">
        <v>30000000</v>
      </c>
      <c r="Y36" s="22">
        <v>-6561953</v>
      </c>
      <c r="Z36" s="23">
        <v>-21.873176666666666</v>
      </c>
      <c r="AA36" s="20">
        <v>60000000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2500000</v>
      </c>
      <c r="F37" s="22">
        <v>2500000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1250004</v>
      </c>
      <c r="Y37" s="22">
        <v>-1250004</v>
      </c>
      <c r="Z37" s="23">
        <v>-100</v>
      </c>
      <c r="AA37" s="20">
        <v>2500000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14326352</v>
      </c>
      <c r="D39" s="20"/>
      <c r="E39" s="21">
        <v>16652580</v>
      </c>
      <c r="F39" s="22">
        <v>16652580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8326308</v>
      </c>
      <c r="Y39" s="22">
        <v>-8326308</v>
      </c>
      <c r="Z39" s="23">
        <v>-100</v>
      </c>
      <c r="AA39" s="20">
        <v>16652580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1382063</v>
      </c>
      <c r="D41" s="20"/>
      <c r="E41" s="21">
        <v>2520500</v>
      </c>
      <c r="F41" s="22">
        <v>2520500</v>
      </c>
      <c r="G41" s="22">
        <v>479</v>
      </c>
      <c r="H41" s="22"/>
      <c r="I41" s="22"/>
      <c r="J41" s="22">
        <v>479</v>
      </c>
      <c r="K41" s="22">
        <v>60822</v>
      </c>
      <c r="L41" s="22">
        <v>4770</v>
      </c>
      <c r="M41" s="22"/>
      <c r="N41" s="22">
        <v>65592</v>
      </c>
      <c r="O41" s="22"/>
      <c r="P41" s="22"/>
      <c r="Q41" s="22"/>
      <c r="R41" s="22"/>
      <c r="S41" s="22"/>
      <c r="T41" s="22"/>
      <c r="U41" s="22"/>
      <c r="V41" s="22"/>
      <c r="W41" s="22">
        <v>66071</v>
      </c>
      <c r="X41" s="22">
        <v>1260252</v>
      </c>
      <c r="Y41" s="22">
        <v>-1194181</v>
      </c>
      <c r="Z41" s="23">
        <v>-94.757318377594331</v>
      </c>
      <c r="AA41" s="20">
        <v>2520500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2086579</v>
      </c>
      <c r="D44" s="20"/>
      <c r="E44" s="21">
        <v>3460340</v>
      </c>
      <c r="F44" s="22">
        <v>3460340</v>
      </c>
      <c r="G44" s="22">
        <v>105691</v>
      </c>
      <c r="H44" s="22">
        <v>92105</v>
      </c>
      <c r="I44" s="22">
        <v>180401</v>
      </c>
      <c r="J44" s="22">
        <v>378197</v>
      </c>
      <c r="K44" s="22">
        <v>158414</v>
      </c>
      <c r="L44" s="22">
        <v>156198</v>
      </c>
      <c r="M44" s="22"/>
      <c r="N44" s="22">
        <v>314612</v>
      </c>
      <c r="O44" s="22"/>
      <c r="P44" s="22"/>
      <c r="Q44" s="22"/>
      <c r="R44" s="22"/>
      <c r="S44" s="22"/>
      <c r="T44" s="22"/>
      <c r="U44" s="22"/>
      <c r="V44" s="22"/>
      <c r="W44" s="22">
        <v>692809</v>
      </c>
      <c r="X44" s="22">
        <v>1730184</v>
      </c>
      <c r="Y44" s="22">
        <v>-1037375</v>
      </c>
      <c r="Z44" s="23">
        <v>-59.957495850152355</v>
      </c>
      <c r="AA44" s="20">
        <v>3460340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87092554</v>
      </c>
      <c r="D47" s="29">
        <f t="shared" ref="D47:Y47" si="1">SUM(D34:D46)</f>
        <v>0</v>
      </c>
      <c r="E47" s="30">
        <f t="shared" si="1"/>
        <v>100172469</v>
      </c>
      <c r="F47" s="31">
        <f t="shared" si="1"/>
        <v>100172469</v>
      </c>
      <c r="G47" s="31">
        <f t="shared" si="1"/>
        <v>1483227</v>
      </c>
      <c r="H47" s="31">
        <f t="shared" si="1"/>
        <v>5602977</v>
      </c>
      <c r="I47" s="31">
        <f t="shared" si="1"/>
        <v>5594669</v>
      </c>
      <c r="J47" s="31">
        <f t="shared" si="1"/>
        <v>12680873</v>
      </c>
      <c r="K47" s="31">
        <f t="shared" si="1"/>
        <v>12030341</v>
      </c>
      <c r="L47" s="31">
        <f t="shared" si="1"/>
        <v>6228055</v>
      </c>
      <c r="M47" s="31">
        <f t="shared" si="1"/>
        <v>0</v>
      </c>
      <c r="N47" s="31">
        <f t="shared" si="1"/>
        <v>18258396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30939269</v>
      </c>
      <c r="X47" s="31">
        <f t="shared" si="1"/>
        <v>50086344</v>
      </c>
      <c r="Y47" s="31">
        <f t="shared" si="1"/>
        <v>-19147075</v>
      </c>
      <c r="Z47" s="32">
        <f>+IF(X47&lt;&gt;0,+(Y47/X47)*100,0)</f>
        <v>-38.228134598923816</v>
      </c>
      <c r="AA47" s="29">
        <f>SUM(AA34:AA46)</f>
        <v>100172469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-55017002</v>
      </c>
      <c r="D48" s="39">
        <f t="shared" si="2"/>
        <v>0</v>
      </c>
      <c r="E48" s="40">
        <f t="shared" si="2"/>
        <v>-41585796</v>
      </c>
      <c r="F48" s="41">
        <f t="shared" si="2"/>
        <v>-41585796</v>
      </c>
      <c r="G48" s="41">
        <f t="shared" si="2"/>
        <v>822135</v>
      </c>
      <c r="H48" s="41">
        <f t="shared" si="2"/>
        <v>-2804073</v>
      </c>
      <c r="I48" s="41">
        <f t="shared" si="2"/>
        <v>-2872629</v>
      </c>
      <c r="J48" s="41">
        <f t="shared" si="2"/>
        <v>-4854567</v>
      </c>
      <c r="K48" s="41">
        <f t="shared" si="2"/>
        <v>-9619764</v>
      </c>
      <c r="L48" s="41">
        <f t="shared" si="2"/>
        <v>-3582094</v>
      </c>
      <c r="M48" s="41">
        <f t="shared" si="2"/>
        <v>0</v>
      </c>
      <c r="N48" s="41">
        <f t="shared" si="2"/>
        <v>-13201858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-18056425</v>
      </c>
      <c r="X48" s="41">
        <f t="shared" si="2"/>
        <v>-20793024</v>
      </c>
      <c r="Y48" s="41">
        <f t="shared" si="2"/>
        <v>2736599</v>
      </c>
      <c r="Z48" s="42">
        <f>+IF(X48&lt;&gt;0,+(Y48/X48)*100,0)</f>
        <v>-13.161140005417202</v>
      </c>
      <c r="AA48" s="39">
        <f>+AA32-AA47</f>
        <v>-41585796</v>
      </c>
    </row>
    <row r="49" spans="1:27" ht="25.5" x14ac:dyDescent="0.25">
      <c r="A49" s="43" t="s">
        <v>74</v>
      </c>
      <c r="B49" s="15" t="s">
        <v>32</v>
      </c>
      <c r="C49" s="20">
        <v>27225714</v>
      </c>
      <c r="D49" s="20"/>
      <c r="E49" s="21">
        <v>33000000</v>
      </c>
      <c r="F49" s="22">
        <v>33000000</v>
      </c>
      <c r="G49" s="22"/>
      <c r="H49" s="22"/>
      <c r="I49" s="22">
        <v>852030</v>
      </c>
      <c r="J49" s="22">
        <v>852030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852030</v>
      </c>
      <c r="X49" s="22">
        <v>16500000</v>
      </c>
      <c r="Y49" s="22">
        <v>-15647970</v>
      </c>
      <c r="Z49" s="23">
        <v>-94.836181818181814</v>
      </c>
      <c r="AA49" s="20">
        <v>33000000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-27791288</v>
      </c>
      <c r="D51" s="48">
        <f t="shared" si="3"/>
        <v>0</v>
      </c>
      <c r="E51" s="49">
        <f t="shared" si="3"/>
        <v>-8585796</v>
      </c>
      <c r="F51" s="50">
        <f t="shared" si="3"/>
        <v>-8585796</v>
      </c>
      <c r="G51" s="50">
        <f t="shared" si="3"/>
        <v>822135</v>
      </c>
      <c r="H51" s="50">
        <f t="shared" si="3"/>
        <v>-2804073</v>
      </c>
      <c r="I51" s="50">
        <f t="shared" si="3"/>
        <v>-2020599</v>
      </c>
      <c r="J51" s="50">
        <f t="shared" si="3"/>
        <v>-4002537</v>
      </c>
      <c r="K51" s="50">
        <f t="shared" si="3"/>
        <v>-9619764</v>
      </c>
      <c r="L51" s="50">
        <f t="shared" si="3"/>
        <v>-3582094</v>
      </c>
      <c r="M51" s="50">
        <f t="shared" si="3"/>
        <v>0</v>
      </c>
      <c r="N51" s="50">
        <f t="shared" si="3"/>
        <v>-13201858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-17204395</v>
      </c>
      <c r="X51" s="50">
        <f t="shared" si="3"/>
        <v>-4293024</v>
      </c>
      <c r="Y51" s="50">
        <f t="shared" si="3"/>
        <v>-12911371</v>
      </c>
      <c r="Z51" s="51">
        <f>+IF(X51&lt;&gt;0,+(Y51/X51)*100,0)</f>
        <v>300.75236010793327</v>
      </c>
      <c r="AA51" s="48">
        <f>SUM(AA48:AA50)</f>
        <v>-8585796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-27791288</v>
      </c>
      <c r="D53" s="54">
        <f>+D51-D52</f>
        <v>0</v>
      </c>
      <c r="E53" s="55">
        <f t="shared" si="4"/>
        <v>-8585796</v>
      </c>
      <c r="F53" s="56">
        <f t="shared" si="4"/>
        <v>-8585796</v>
      </c>
      <c r="G53" s="56">
        <f t="shared" si="4"/>
        <v>822135</v>
      </c>
      <c r="H53" s="56">
        <f t="shared" si="4"/>
        <v>-2804073</v>
      </c>
      <c r="I53" s="56">
        <f t="shared" si="4"/>
        <v>-2020599</v>
      </c>
      <c r="J53" s="56">
        <f t="shared" si="4"/>
        <v>-4002537</v>
      </c>
      <c r="K53" s="56">
        <f t="shared" si="4"/>
        <v>-9619764</v>
      </c>
      <c r="L53" s="56">
        <f t="shared" si="4"/>
        <v>-3582094</v>
      </c>
      <c r="M53" s="56">
        <f t="shared" si="4"/>
        <v>0</v>
      </c>
      <c r="N53" s="56">
        <f t="shared" si="4"/>
        <v>-13201858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-17204395</v>
      </c>
      <c r="X53" s="56">
        <f t="shared" si="4"/>
        <v>-4293024</v>
      </c>
      <c r="Y53" s="56">
        <f t="shared" si="4"/>
        <v>-12911371</v>
      </c>
      <c r="Z53" s="57">
        <f>+IF(X53&lt;&gt;0,+(Y53/X53)*100,0)</f>
        <v>300.75236010793327</v>
      </c>
      <c r="AA53" s="54">
        <f>+AA51-AA52</f>
        <v>-8585796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-27791288</v>
      </c>
      <c r="D56" s="48">
        <f>SUM(D53:D55)</f>
        <v>0</v>
      </c>
      <c r="E56" s="49">
        <f t="shared" si="5"/>
        <v>-8585796</v>
      </c>
      <c r="F56" s="50">
        <f t="shared" si="5"/>
        <v>-8585796</v>
      </c>
      <c r="G56" s="50">
        <f t="shared" si="5"/>
        <v>822135</v>
      </c>
      <c r="H56" s="50">
        <f t="shared" si="5"/>
        <v>-2804073</v>
      </c>
      <c r="I56" s="50">
        <f t="shared" si="5"/>
        <v>-2020599</v>
      </c>
      <c r="J56" s="50">
        <f t="shared" si="5"/>
        <v>-4002537</v>
      </c>
      <c r="K56" s="50">
        <f t="shared" si="5"/>
        <v>-9619764</v>
      </c>
      <c r="L56" s="50">
        <f t="shared" si="5"/>
        <v>-3582094</v>
      </c>
      <c r="M56" s="50">
        <f t="shared" si="5"/>
        <v>0</v>
      </c>
      <c r="N56" s="50">
        <f t="shared" si="5"/>
        <v>-13201858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-17204395</v>
      </c>
      <c r="X56" s="50">
        <f t="shared" si="5"/>
        <v>-4293024</v>
      </c>
      <c r="Y56" s="50">
        <f t="shared" si="5"/>
        <v>-12911371</v>
      </c>
      <c r="Z56" s="51">
        <f>+IF(X56&lt;&gt;0,+(Y56/X56)*100,0)</f>
        <v>300.75236010793327</v>
      </c>
      <c r="AA56" s="48">
        <f>SUM(AA53:AA55)</f>
        <v>-8585796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-27791288</v>
      </c>
      <c r="D59" s="65">
        <f>SUM(D56:D58)</f>
        <v>0</v>
      </c>
      <c r="E59" s="66">
        <f t="shared" si="6"/>
        <v>-8585796</v>
      </c>
      <c r="F59" s="67">
        <f t="shared" si="6"/>
        <v>-8585796</v>
      </c>
      <c r="G59" s="67">
        <f t="shared" si="6"/>
        <v>822135</v>
      </c>
      <c r="H59" s="67">
        <f t="shared" si="6"/>
        <v>-2804073</v>
      </c>
      <c r="I59" s="67">
        <f t="shared" si="6"/>
        <v>-2020599</v>
      </c>
      <c r="J59" s="67">
        <f t="shared" si="6"/>
        <v>-4002537</v>
      </c>
      <c r="K59" s="67">
        <f t="shared" si="6"/>
        <v>-9619764</v>
      </c>
      <c r="L59" s="67">
        <f t="shared" si="6"/>
        <v>-3582094</v>
      </c>
      <c r="M59" s="67">
        <f t="shared" si="6"/>
        <v>0</v>
      </c>
      <c r="N59" s="67">
        <f t="shared" si="6"/>
        <v>-13201858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-17204395</v>
      </c>
      <c r="X59" s="67">
        <f t="shared" si="6"/>
        <v>-4293024</v>
      </c>
      <c r="Y59" s="67">
        <f t="shared" si="6"/>
        <v>-12911371</v>
      </c>
      <c r="Z59" s="68">
        <f>+IF(X59&lt;&gt;0,+(Y59/X59)*100,0)</f>
        <v>300.75236010793327</v>
      </c>
      <c r="AA59" s="65">
        <f>SUM(AA56:AA58)</f>
        <v>-8585796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9084366</v>
      </c>
      <c r="D6" s="20"/>
      <c r="E6" s="21">
        <v>12335647</v>
      </c>
      <c r="F6" s="22">
        <v>12335647</v>
      </c>
      <c r="G6" s="22">
        <v>628767</v>
      </c>
      <c r="H6" s="22">
        <v>883663</v>
      </c>
      <c r="I6" s="22">
        <v>718302</v>
      </c>
      <c r="J6" s="22">
        <v>2230732</v>
      </c>
      <c r="K6" s="22">
        <v>808417</v>
      </c>
      <c r="L6" s="22">
        <v>872914</v>
      </c>
      <c r="M6" s="22">
        <v>549783</v>
      </c>
      <c r="N6" s="22">
        <v>2231114</v>
      </c>
      <c r="O6" s="22"/>
      <c r="P6" s="22"/>
      <c r="Q6" s="22"/>
      <c r="R6" s="22"/>
      <c r="S6" s="22"/>
      <c r="T6" s="22"/>
      <c r="U6" s="22"/>
      <c r="V6" s="22"/>
      <c r="W6" s="22">
        <v>4461846</v>
      </c>
      <c r="X6" s="22">
        <v>6167814</v>
      </c>
      <c r="Y6" s="22">
        <v>-1705968</v>
      </c>
      <c r="Z6" s="23">
        <v>-27.659199839683879</v>
      </c>
      <c r="AA6" s="20">
        <v>12335647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159008</v>
      </c>
      <c r="D13" s="20"/>
      <c r="E13" s="21">
        <v>612414</v>
      </c>
      <c r="F13" s="22">
        <v>612414</v>
      </c>
      <c r="G13" s="22">
        <v>14360</v>
      </c>
      <c r="H13" s="22">
        <v>14363</v>
      </c>
      <c r="I13" s="22">
        <v>14352</v>
      </c>
      <c r="J13" s="22">
        <v>43075</v>
      </c>
      <c r="K13" s="22">
        <v>14541</v>
      </c>
      <c r="L13" s="22">
        <v>14562</v>
      </c>
      <c r="M13" s="22">
        <v>14594</v>
      </c>
      <c r="N13" s="22">
        <v>43697</v>
      </c>
      <c r="O13" s="22"/>
      <c r="P13" s="22"/>
      <c r="Q13" s="22"/>
      <c r="R13" s="22"/>
      <c r="S13" s="22"/>
      <c r="T13" s="22"/>
      <c r="U13" s="22"/>
      <c r="V13" s="22"/>
      <c r="W13" s="22">
        <v>86772</v>
      </c>
      <c r="X13" s="22">
        <v>306204</v>
      </c>
      <c r="Y13" s="22">
        <v>-219432</v>
      </c>
      <c r="Z13" s="23">
        <v>-71.66202923541168</v>
      </c>
      <c r="AA13" s="20">
        <v>612414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13094</v>
      </c>
      <c r="D23" s="20"/>
      <c r="E23" s="21">
        <v>27577</v>
      </c>
      <c r="F23" s="22">
        <v>27577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13788</v>
      </c>
      <c r="Y23" s="22">
        <v>-13788</v>
      </c>
      <c r="Z23" s="23">
        <v>-100</v>
      </c>
      <c r="AA23" s="20">
        <v>27577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9256468</v>
      </c>
      <c r="D32" s="29">
        <f t="shared" ref="D32:Y32" si="0">SUM(D6:D31)</f>
        <v>0</v>
      </c>
      <c r="E32" s="30">
        <f t="shared" si="0"/>
        <v>12975638</v>
      </c>
      <c r="F32" s="31">
        <f t="shared" si="0"/>
        <v>12975638</v>
      </c>
      <c r="G32" s="31">
        <f t="shared" si="0"/>
        <v>643127</v>
      </c>
      <c r="H32" s="31">
        <f t="shared" si="0"/>
        <v>898026</v>
      </c>
      <c r="I32" s="31">
        <f t="shared" si="0"/>
        <v>732654</v>
      </c>
      <c r="J32" s="31">
        <f t="shared" si="0"/>
        <v>2273807</v>
      </c>
      <c r="K32" s="31">
        <f t="shared" si="0"/>
        <v>822958</v>
      </c>
      <c r="L32" s="31">
        <f t="shared" si="0"/>
        <v>887476</v>
      </c>
      <c r="M32" s="31">
        <f t="shared" si="0"/>
        <v>564377</v>
      </c>
      <c r="N32" s="31">
        <f t="shared" si="0"/>
        <v>2274811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4548618</v>
      </c>
      <c r="X32" s="31">
        <f t="shared" si="0"/>
        <v>6487806</v>
      </c>
      <c r="Y32" s="31">
        <f t="shared" si="0"/>
        <v>-1939188</v>
      </c>
      <c r="Z32" s="32">
        <f>+IF(X32&lt;&gt;0,+(Y32/X32)*100,0)</f>
        <v>-29.889734680722572</v>
      </c>
      <c r="AA32" s="29">
        <f>SUM(AA6:AA31)</f>
        <v>12975638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4417875</v>
      </c>
      <c r="D34" s="20"/>
      <c r="E34" s="21">
        <v>4759962</v>
      </c>
      <c r="F34" s="22">
        <v>4759962</v>
      </c>
      <c r="G34" s="22">
        <v>386359</v>
      </c>
      <c r="H34" s="22">
        <v>383351</v>
      </c>
      <c r="I34" s="22">
        <v>367241</v>
      </c>
      <c r="J34" s="22">
        <v>1136951</v>
      </c>
      <c r="K34" s="22">
        <v>450987</v>
      </c>
      <c r="L34" s="22">
        <v>480603</v>
      </c>
      <c r="M34" s="22">
        <v>372936</v>
      </c>
      <c r="N34" s="22">
        <v>1304526</v>
      </c>
      <c r="O34" s="22"/>
      <c r="P34" s="22"/>
      <c r="Q34" s="22"/>
      <c r="R34" s="22"/>
      <c r="S34" s="22"/>
      <c r="T34" s="22"/>
      <c r="U34" s="22"/>
      <c r="V34" s="22"/>
      <c r="W34" s="22">
        <v>2441477</v>
      </c>
      <c r="X34" s="22">
        <v>2380020</v>
      </c>
      <c r="Y34" s="22">
        <v>61457</v>
      </c>
      <c r="Z34" s="23">
        <v>2.5822051915530122</v>
      </c>
      <c r="AA34" s="20">
        <v>4759962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12338029</v>
      </c>
      <c r="D36" s="20"/>
      <c r="E36" s="21">
        <v>13783253</v>
      </c>
      <c r="F36" s="22">
        <v>13783253</v>
      </c>
      <c r="G36" s="22">
        <v>1311733</v>
      </c>
      <c r="H36" s="22">
        <v>1595368</v>
      </c>
      <c r="I36" s="22">
        <v>1454957</v>
      </c>
      <c r="J36" s="22">
        <v>4362058</v>
      </c>
      <c r="K36" s="22">
        <v>1092262</v>
      </c>
      <c r="L36" s="22">
        <v>935226</v>
      </c>
      <c r="M36" s="22">
        <v>1035497</v>
      </c>
      <c r="N36" s="22">
        <v>3062985</v>
      </c>
      <c r="O36" s="22"/>
      <c r="P36" s="22"/>
      <c r="Q36" s="22"/>
      <c r="R36" s="22"/>
      <c r="S36" s="22"/>
      <c r="T36" s="22"/>
      <c r="U36" s="22"/>
      <c r="V36" s="22"/>
      <c r="W36" s="22">
        <v>7425043</v>
      </c>
      <c r="X36" s="22">
        <v>6891630</v>
      </c>
      <c r="Y36" s="22">
        <v>533413</v>
      </c>
      <c r="Z36" s="23">
        <v>7.7400121596777547</v>
      </c>
      <c r="AA36" s="20">
        <v>13783253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802187</v>
      </c>
      <c r="F38" s="22">
        <v>802187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401094</v>
      </c>
      <c r="Y38" s="22">
        <v>-401094</v>
      </c>
      <c r="Z38" s="23">
        <v>-100</v>
      </c>
      <c r="AA38" s="20">
        <v>802187</v>
      </c>
    </row>
    <row r="39" spans="1:27" ht="13.5" x14ac:dyDescent="0.25">
      <c r="A39" s="19" t="s">
        <v>65</v>
      </c>
      <c r="B39" s="15" t="s">
        <v>32</v>
      </c>
      <c r="C39" s="20">
        <v>1189962</v>
      </c>
      <c r="D39" s="20"/>
      <c r="E39" s="21">
        <v>1423271</v>
      </c>
      <c r="F39" s="22">
        <v>1423271</v>
      </c>
      <c r="G39" s="22"/>
      <c r="H39" s="22">
        <v>200630</v>
      </c>
      <c r="I39" s="22">
        <v>97623</v>
      </c>
      <c r="J39" s="22">
        <v>298253</v>
      </c>
      <c r="K39" s="22"/>
      <c r="L39" s="22">
        <v>195250</v>
      </c>
      <c r="M39" s="22">
        <v>87329</v>
      </c>
      <c r="N39" s="22">
        <v>282579</v>
      </c>
      <c r="O39" s="22"/>
      <c r="P39" s="22"/>
      <c r="Q39" s="22"/>
      <c r="R39" s="22"/>
      <c r="S39" s="22"/>
      <c r="T39" s="22"/>
      <c r="U39" s="22"/>
      <c r="V39" s="22"/>
      <c r="W39" s="22">
        <v>580832</v>
      </c>
      <c r="X39" s="22">
        <v>711654</v>
      </c>
      <c r="Y39" s="22">
        <v>-130822</v>
      </c>
      <c r="Z39" s="23">
        <v>-18.382809623777845</v>
      </c>
      <c r="AA39" s="20">
        <v>1423271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4638113</v>
      </c>
      <c r="D41" s="20"/>
      <c r="E41" s="21">
        <v>5000000</v>
      </c>
      <c r="F41" s="22">
        <v>5000000</v>
      </c>
      <c r="G41" s="22">
        <v>142832</v>
      </c>
      <c r="H41" s="22">
        <v>598821</v>
      </c>
      <c r="I41" s="22">
        <v>1153749</v>
      </c>
      <c r="J41" s="22">
        <v>1895402</v>
      </c>
      <c r="K41" s="22">
        <v>283411</v>
      </c>
      <c r="L41" s="22">
        <v>153996</v>
      </c>
      <c r="M41" s="22">
        <v>449931</v>
      </c>
      <c r="N41" s="22">
        <v>887338</v>
      </c>
      <c r="O41" s="22"/>
      <c r="P41" s="22"/>
      <c r="Q41" s="22"/>
      <c r="R41" s="22"/>
      <c r="S41" s="22"/>
      <c r="T41" s="22"/>
      <c r="U41" s="22"/>
      <c r="V41" s="22"/>
      <c r="W41" s="22">
        <v>2782740</v>
      </c>
      <c r="X41" s="22">
        <v>2500008</v>
      </c>
      <c r="Y41" s="22">
        <v>282732</v>
      </c>
      <c r="Z41" s="23">
        <v>11.309243810419806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4429603</v>
      </c>
      <c r="D44" s="20"/>
      <c r="E44" s="21">
        <v>5518637</v>
      </c>
      <c r="F44" s="22">
        <v>5518637</v>
      </c>
      <c r="G44" s="22">
        <v>367796</v>
      </c>
      <c r="H44" s="22">
        <v>396482</v>
      </c>
      <c r="I44" s="22">
        <v>337777</v>
      </c>
      <c r="J44" s="22">
        <v>1102055</v>
      </c>
      <c r="K44" s="22">
        <v>198787</v>
      </c>
      <c r="L44" s="22">
        <v>451209</v>
      </c>
      <c r="M44" s="22">
        <v>125501</v>
      </c>
      <c r="N44" s="22">
        <v>775497</v>
      </c>
      <c r="O44" s="22"/>
      <c r="P44" s="22"/>
      <c r="Q44" s="22"/>
      <c r="R44" s="22"/>
      <c r="S44" s="22"/>
      <c r="T44" s="22"/>
      <c r="U44" s="22"/>
      <c r="V44" s="22"/>
      <c r="W44" s="22">
        <v>1877552</v>
      </c>
      <c r="X44" s="22">
        <v>2759328</v>
      </c>
      <c r="Y44" s="22">
        <v>-881776</v>
      </c>
      <c r="Z44" s="23">
        <v>-31.956186433798372</v>
      </c>
      <c r="AA44" s="20">
        <v>5518637</v>
      </c>
    </row>
    <row r="45" spans="1:27" ht="13.5" x14ac:dyDescent="0.25">
      <c r="A45" s="19" t="s">
        <v>70</v>
      </c>
      <c r="B45" s="15" t="s">
        <v>32</v>
      </c>
      <c r="C45" s="20">
        <v>8634348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35647930</v>
      </c>
      <c r="D47" s="29">
        <f t="shared" ref="D47:Y47" si="1">SUM(D34:D46)</f>
        <v>0</v>
      </c>
      <c r="E47" s="30">
        <f t="shared" si="1"/>
        <v>31287310</v>
      </c>
      <c r="F47" s="31">
        <f t="shared" si="1"/>
        <v>31287310</v>
      </c>
      <c r="G47" s="31">
        <f t="shared" si="1"/>
        <v>2208720</v>
      </c>
      <c r="H47" s="31">
        <f t="shared" si="1"/>
        <v>3174652</v>
      </c>
      <c r="I47" s="31">
        <f t="shared" si="1"/>
        <v>3411347</v>
      </c>
      <c r="J47" s="31">
        <f t="shared" si="1"/>
        <v>8794719</v>
      </c>
      <c r="K47" s="31">
        <f t="shared" si="1"/>
        <v>2025447</v>
      </c>
      <c r="L47" s="31">
        <f t="shared" si="1"/>
        <v>2216284</v>
      </c>
      <c r="M47" s="31">
        <f t="shared" si="1"/>
        <v>2071194</v>
      </c>
      <c r="N47" s="31">
        <f t="shared" si="1"/>
        <v>6312925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15107644</v>
      </c>
      <c r="X47" s="31">
        <f t="shared" si="1"/>
        <v>15643734</v>
      </c>
      <c r="Y47" s="31">
        <f t="shared" si="1"/>
        <v>-536090</v>
      </c>
      <c r="Z47" s="32">
        <f>+IF(X47&lt;&gt;0,+(Y47/X47)*100,0)</f>
        <v>-3.4268672683900143</v>
      </c>
      <c r="AA47" s="29">
        <f>SUM(AA34:AA46)</f>
        <v>31287310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-26391462</v>
      </c>
      <c r="D48" s="39">
        <f t="shared" si="2"/>
        <v>0</v>
      </c>
      <c r="E48" s="40">
        <f t="shared" si="2"/>
        <v>-18311672</v>
      </c>
      <c r="F48" s="41">
        <f t="shared" si="2"/>
        <v>-18311672</v>
      </c>
      <c r="G48" s="41">
        <f t="shared" si="2"/>
        <v>-1565593</v>
      </c>
      <c r="H48" s="41">
        <f t="shared" si="2"/>
        <v>-2276626</v>
      </c>
      <c r="I48" s="41">
        <f t="shared" si="2"/>
        <v>-2678693</v>
      </c>
      <c r="J48" s="41">
        <f t="shared" si="2"/>
        <v>-6520912</v>
      </c>
      <c r="K48" s="41">
        <f t="shared" si="2"/>
        <v>-1202489</v>
      </c>
      <c r="L48" s="41">
        <f t="shared" si="2"/>
        <v>-1328808</v>
      </c>
      <c r="M48" s="41">
        <f t="shared" si="2"/>
        <v>-1506817</v>
      </c>
      <c r="N48" s="41">
        <f t="shared" si="2"/>
        <v>-4038114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-10559026</v>
      </c>
      <c r="X48" s="41">
        <f t="shared" si="2"/>
        <v>-9155928</v>
      </c>
      <c r="Y48" s="41">
        <f t="shared" si="2"/>
        <v>-1403098</v>
      </c>
      <c r="Z48" s="42">
        <f>+IF(X48&lt;&gt;0,+(Y48/X48)*100,0)</f>
        <v>15.324476120825764</v>
      </c>
      <c r="AA48" s="39">
        <f>+AA32-AA47</f>
        <v>-18311672</v>
      </c>
    </row>
    <row r="49" spans="1:27" ht="25.5" x14ac:dyDescent="0.25">
      <c r="A49" s="43" t="s">
        <v>74</v>
      </c>
      <c r="B49" s="15" t="s">
        <v>32</v>
      </c>
      <c r="C49" s="20">
        <v>2548942</v>
      </c>
      <c r="D49" s="20"/>
      <c r="E49" s="21">
        <v>19168000</v>
      </c>
      <c r="F49" s="22">
        <v>19168000</v>
      </c>
      <c r="G49" s="22"/>
      <c r="H49" s="22"/>
      <c r="I49" s="22">
        <v>1374204</v>
      </c>
      <c r="J49" s="22">
        <v>1374204</v>
      </c>
      <c r="K49" s="22"/>
      <c r="L49" s="22"/>
      <c r="M49" s="22">
        <v>6176133</v>
      </c>
      <c r="N49" s="22">
        <v>6176133</v>
      </c>
      <c r="O49" s="22"/>
      <c r="P49" s="22"/>
      <c r="Q49" s="22"/>
      <c r="R49" s="22"/>
      <c r="S49" s="22"/>
      <c r="T49" s="22"/>
      <c r="U49" s="22"/>
      <c r="V49" s="22"/>
      <c r="W49" s="22">
        <v>7550337</v>
      </c>
      <c r="X49" s="22">
        <v>9583998</v>
      </c>
      <c r="Y49" s="22">
        <v>-2033661</v>
      </c>
      <c r="Z49" s="23">
        <v>-21.219338735254329</v>
      </c>
      <c r="AA49" s="20">
        <v>19168000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-23842520</v>
      </c>
      <c r="D51" s="48">
        <f t="shared" si="3"/>
        <v>0</v>
      </c>
      <c r="E51" s="49">
        <f t="shared" si="3"/>
        <v>856328</v>
      </c>
      <c r="F51" s="50">
        <f t="shared" si="3"/>
        <v>856328</v>
      </c>
      <c r="G51" s="50">
        <f t="shared" si="3"/>
        <v>-1565593</v>
      </c>
      <c r="H51" s="50">
        <f t="shared" si="3"/>
        <v>-2276626</v>
      </c>
      <c r="I51" s="50">
        <f t="shared" si="3"/>
        <v>-1304489</v>
      </c>
      <c r="J51" s="50">
        <f t="shared" si="3"/>
        <v>-5146708</v>
      </c>
      <c r="K51" s="50">
        <f t="shared" si="3"/>
        <v>-1202489</v>
      </c>
      <c r="L51" s="50">
        <f t="shared" si="3"/>
        <v>-1328808</v>
      </c>
      <c r="M51" s="50">
        <f t="shared" si="3"/>
        <v>4669316</v>
      </c>
      <c r="N51" s="50">
        <f t="shared" si="3"/>
        <v>2138019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-3008689</v>
      </c>
      <c r="X51" s="50">
        <f t="shared" si="3"/>
        <v>428070</v>
      </c>
      <c r="Y51" s="50">
        <f t="shared" si="3"/>
        <v>-3436759</v>
      </c>
      <c r="Z51" s="51">
        <f>+IF(X51&lt;&gt;0,+(Y51/X51)*100,0)</f>
        <v>-802.84976756138008</v>
      </c>
      <c r="AA51" s="48">
        <f>SUM(AA48:AA50)</f>
        <v>856328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-23842520</v>
      </c>
      <c r="D53" s="54">
        <f>+D51-D52</f>
        <v>0</v>
      </c>
      <c r="E53" s="55">
        <f t="shared" si="4"/>
        <v>856328</v>
      </c>
      <c r="F53" s="56">
        <f t="shared" si="4"/>
        <v>856328</v>
      </c>
      <c r="G53" s="56">
        <f t="shared" si="4"/>
        <v>-1565593</v>
      </c>
      <c r="H53" s="56">
        <f t="shared" si="4"/>
        <v>-2276626</v>
      </c>
      <c r="I53" s="56">
        <f t="shared" si="4"/>
        <v>-1304489</v>
      </c>
      <c r="J53" s="56">
        <f t="shared" si="4"/>
        <v>-5146708</v>
      </c>
      <c r="K53" s="56">
        <f t="shared" si="4"/>
        <v>-1202489</v>
      </c>
      <c r="L53" s="56">
        <f t="shared" si="4"/>
        <v>-1328808</v>
      </c>
      <c r="M53" s="56">
        <f t="shared" si="4"/>
        <v>4669316</v>
      </c>
      <c r="N53" s="56">
        <f t="shared" si="4"/>
        <v>2138019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-3008689</v>
      </c>
      <c r="X53" s="56">
        <f t="shared" si="4"/>
        <v>428070</v>
      </c>
      <c r="Y53" s="56">
        <f t="shared" si="4"/>
        <v>-3436759</v>
      </c>
      <c r="Z53" s="57">
        <f>+IF(X53&lt;&gt;0,+(Y53/X53)*100,0)</f>
        <v>-802.84976756138008</v>
      </c>
      <c r="AA53" s="54">
        <f>+AA51-AA52</f>
        <v>856328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-23842520</v>
      </c>
      <c r="D56" s="48">
        <f>SUM(D53:D55)</f>
        <v>0</v>
      </c>
      <c r="E56" s="49">
        <f t="shared" si="5"/>
        <v>856328</v>
      </c>
      <c r="F56" s="50">
        <f t="shared" si="5"/>
        <v>856328</v>
      </c>
      <c r="G56" s="50">
        <f t="shared" si="5"/>
        <v>-1565593</v>
      </c>
      <c r="H56" s="50">
        <f t="shared" si="5"/>
        <v>-2276626</v>
      </c>
      <c r="I56" s="50">
        <f t="shared" si="5"/>
        <v>-1304489</v>
      </c>
      <c r="J56" s="50">
        <f t="shared" si="5"/>
        <v>-5146708</v>
      </c>
      <c r="K56" s="50">
        <f t="shared" si="5"/>
        <v>-1202489</v>
      </c>
      <c r="L56" s="50">
        <f t="shared" si="5"/>
        <v>-1328808</v>
      </c>
      <c r="M56" s="50">
        <f t="shared" si="5"/>
        <v>4669316</v>
      </c>
      <c r="N56" s="50">
        <f t="shared" si="5"/>
        <v>2138019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-3008689</v>
      </c>
      <c r="X56" s="50">
        <f t="shared" si="5"/>
        <v>428070</v>
      </c>
      <c r="Y56" s="50">
        <f t="shared" si="5"/>
        <v>-3436759</v>
      </c>
      <c r="Z56" s="51">
        <f>+IF(X56&lt;&gt;0,+(Y56/X56)*100,0)</f>
        <v>-802.84976756138008</v>
      </c>
      <c r="AA56" s="48">
        <f>SUM(AA53:AA55)</f>
        <v>856328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-23842520</v>
      </c>
      <c r="D59" s="65">
        <f>SUM(D56:D58)</f>
        <v>0</v>
      </c>
      <c r="E59" s="66">
        <f t="shared" si="6"/>
        <v>856328</v>
      </c>
      <c r="F59" s="67">
        <f t="shared" si="6"/>
        <v>856328</v>
      </c>
      <c r="G59" s="67">
        <f t="shared" si="6"/>
        <v>-1565593</v>
      </c>
      <c r="H59" s="67">
        <f t="shared" si="6"/>
        <v>-2276626</v>
      </c>
      <c r="I59" s="67">
        <f t="shared" si="6"/>
        <v>-1304489</v>
      </c>
      <c r="J59" s="67">
        <f t="shared" si="6"/>
        <v>-5146708</v>
      </c>
      <c r="K59" s="67">
        <f t="shared" si="6"/>
        <v>-1202489</v>
      </c>
      <c r="L59" s="67">
        <f t="shared" si="6"/>
        <v>-1328808</v>
      </c>
      <c r="M59" s="67">
        <f t="shared" si="6"/>
        <v>4669316</v>
      </c>
      <c r="N59" s="67">
        <f t="shared" si="6"/>
        <v>2138019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-3008689</v>
      </c>
      <c r="X59" s="67">
        <f t="shared" si="6"/>
        <v>428070</v>
      </c>
      <c r="Y59" s="67">
        <f t="shared" si="6"/>
        <v>-3436759</v>
      </c>
      <c r="Z59" s="68">
        <f>+IF(X59&lt;&gt;0,+(Y59/X59)*100,0)</f>
        <v>-802.84976756138008</v>
      </c>
      <c r="AA59" s="65">
        <f>SUM(AA56:AA58)</f>
        <v>856328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1180221944</v>
      </c>
      <c r="D6" s="20"/>
      <c r="E6" s="21">
        <v>1820600637</v>
      </c>
      <c r="F6" s="22">
        <v>1820600637</v>
      </c>
      <c r="G6" s="22">
        <v>119048953</v>
      </c>
      <c r="H6" s="22">
        <v>118058792</v>
      </c>
      <c r="I6" s="22">
        <v>113227399</v>
      </c>
      <c r="J6" s="22">
        <v>350335144</v>
      </c>
      <c r="K6" s="22">
        <v>108005425</v>
      </c>
      <c r="L6" s="22">
        <v>111208358</v>
      </c>
      <c r="M6" s="22">
        <v>94083175</v>
      </c>
      <c r="N6" s="22">
        <v>313296958</v>
      </c>
      <c r="O6" s="22"/>
      <c r="P6" s="22"/>
      <c r="Q6" s="22"/>
      <c r="R6" s="22"/>
      <c r="S6" s="22"/>
      <c r="T6" s="22"/>
      <c r="U6" s="22"/>
      <c r="V6" s="22"/>
      <c r="W6" s="22">
        <v>663632102</v>
      </c>
      <c r="X6" s="22">
        <v>910300320</v>
      </c>
      <c r="Y6" s="22">
        <v>-246668218</v>
      </c>
      <c r="Z6" s="23">
        <v>-27.097454826776289</v>
      </c>
      <c r="AA6" s="20">
        <v>1820600637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44646961</v>
      </c>
      <c r="F13" s="22">
        <v>44646961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22323480</v>
      </c>
      <c r="Y13" s="22">
        <v>-22323480</v>
      </c>
      <c r="Z13" s="23">
        <v>-100</v>
      </c>
      <c r="AA13" s="20">
        <v>44646961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6315</v>
      </c>
      <c r="F19" s="22">
        <v>6315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3150</v>
      </c>
      <c r="Y19" s="22">
        <v>-3150</v>
      </c>
      <c r="Z19" s="23">
        <v>-100</v>
      </c>
      <c r="AA19" s="20">
        <v>6315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9041812</v>
      </c>
      <c r="D23" s="20"/>
      <c r="E23" s="21">
        <v>6625861</v>
      </c>
      <c r="F23" s="22">
        <v>6625861</v>
      </c>
      <c r="G23" s="22">
        <v>937685</v>
      </c>
      <c r="H23" s="22">
        <v>939293</v>
      </c>
      <c r="I23" s="22">
        <v>568025</v>
      </c>
      <c r="J23" s="22">
        <v>2445003</v>
      </c>
      <c r="K23" s="22">
        <v>1687154</v>
      </c>
      <c r="L23" s="22">
        <v>470819</v>
      </c>
      <c r="M23" s="22">
        <v>318972</v>
      </c>
      <c r="N23" s="22">
        <v>2476945</v>
      </c>
      <c r="O23" s="22"/>
      <c r="P23" s="22"/>
      <c r="Q23" s="22"/>
      <c r="R23" s="22"/>
      <c r="S23" s="22"/>
      <c r="T23" s="22"/>
      <c r="U23" s="22"/>
      <c r="V23" s="22"/>
      <c r="W23" s="22">
        <v>4921948</v>
      </c>
      <c r="X23" s="22">
        <v>3312930</v>
      </c>
      <c r="Y23" s="22">
        <v>1609018</v>
      </c>
      <c r="Z23" s="23">
        <v>48.567823648552796</v>
      </c>
      <c r="AA23" s="20">
        <v>6625861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1189263756</v>
      </c>
      <c r="D32" s="29">
        <f t="shared" ref="D32:Y32" si="0">SUM(D6:D31)</f>
        <v>0</v>
      </c>
      <c r="E32" s="30">
        <f t="shared" si="0"/>
        <v>1871879774</v>
      </c>
      <c r="F32" s="31">
        <f t="shared" si="0"/>
        <v>1871879774</v>
      </c>
      <c r="G32" s="31">
        <f t="shared" si="0"/>
        <v>119986638</v>
      </c>
      <c r="H32" s="31">
        <f t="shared" si="0"/>
        <v>118998085</v>
      </c>
      <c r="I32" s="31">
        <f t="shared" si="0"/>
        <v>113795424</v>
      </c>
      <c r="J32" s="31">
        <f t="shared" si="0"/>
        <v>352780147</v>
      </c>
      <c r="K32" s="31">
        <f t="shared" si="0"/>
        <v>109692579</v>
      </c>
      <c r="L32" s="31">
        <f t="shared" si="0"/>
        <v>111679177</v>
      </c>
      <c r="M32" s="31">
        <f t="shared" si="0"/>
        <v>94402147</v>
      </c>
      <c r="N32" s="31">
        <f t="shared" si="0"/>
        <v>315773903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668554050</v>
      </c>
      <c r="X32" s="31">
        <f t="shared" si="0"/>
        <v>935939880</v>
      </c>
      <c r="Y32" s="31">
        <f t="shared" si="0"/>
        <v>-267385830</v>
      </c>
      <c r="Z32" s="32">
        <f>+IF(X32&lt;&gt;0,+(Y32/X32)*100,0)</f>
        <v>-28.568697168882256</v>
      </c>
      <c r="AA32" s="29">
        <f>SUM(AA6:AA31)</f>
        <v>1871879774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97086360</v>
      </c>
      <c r="D34" s="20"/>
      <c r="E34" s="21">
        <v>103028168</v>
      </c>
      <c r="F34" s="22">
        <v>103028168</v>
      </c>
      <c r="G34" s="22">
        <v>8579610</v>
      </c>
      <c r="H34" s="22">
        <v>8391773</v>
      </c>
      <c r="I34" s="22">
        <v>8202456</v>
      </c>
      <c r="J34" s="22">
        <v>25173839</v>
      </c>
      <c r="K34" s="22">
        <v>8442904</v>
      </c>
      <c r="L34" s="22">
        <v>7745627</v>
      </c>
      <c r="M34" s="22">
        <v>8604901</v>
      </c>
      <c r="N34" s="22">
        <v>24793432</v>
      </c>
      <c r="O34" s="22"/>
      <c r="P34" s="22"/>
      <c r="Q34" s="22"/>
      <c r="R34" s="22"/>
      <c r="S34" s="22"/>
      <c r="T34" s="22"/>
      <c r="U34" s="22"/>
      <c r="V34" s="22"/>
      <c r="W34" s="22">
        <v>49967271</v>
      </c>
      <c r="X34" s="22">
        <v>51514086</v>
      </c>
      <c r="Y34" s="22">
        <v>-1546815</v>
      </c>
      <c r="Z34" s="23">
        <v>-3.0027029888485259</v>
      </c>
      <c r="AA34" s="20">
        <v>103028168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856611259</v>
      </c>
      <c r="D36" s="20"/>
      <c r="E36" s="21">
        <v>1162129938</v>
      </c>
      <c r="F36" s="22">
        <v>1162129938</v>
      </c>
      <c r="G36" s="22">
        <v>116889486</v>
      </c>
      <c r="H36" s="22">
        <v>124683042</v>
      </c>
      <c r="I36" s="22">
        <v>80496593</v>
      </c>
      <c r="J36" s="22">
        <v>322069121</v>
      </c>
      <c r="K36" s="22">
        <v>72920050</v>
      </c>
      <c r="L36" s="22">
        <v>75433775</v>
      </c>
      <c r="M36" s="22">
        <v>71118443</v>
      </c>
      <c r="N36" s="22">
        <v>219472268</v>
      </c>
      <c r="O36" s="22"/>
      <c r="P36" s="22"/>
      <c r="Q36" s="22"/>
      <c r="R36" s="22"/>
      <c r="S36" s="22"/>
      <c r="T36" s="22"/>
      <c r="U36" s="22"/>
      <c r="V36" s="22"/>
      <c r="W36" s="22">
        <v>541541389</v>
      </c>
      <c r="X36" s="22">
        <v>581064972</v>
      </c>
      <c r="Y36" s="22">
        <v>-39523583</v>
      </c>
      <c r="Z36" s="23">
        <v>-6.8019214553514669</v>
      </c>
      <c r="AA36" s="20">
        <v>1162129938</v>
      </c>
    </row>
    <row r="37" spans="1:27" ht="13.5" x14ac:dyDescent="0.25">
      <c r="A37" s="19" t="s">
        <v>63</v>
      </c>
      <c r="B37" s="15" t="s">
        <v>32</v>
      </c>
      <c r="C37" s="20">
        <v>28891729</v>
      </c>
      <c r="D37" s="20"/>
      <c r="E37" s="21">
        <v>21227982</v>
      </c>
      <c r="F37" s="22">
        <v>21227982</v>
      </c>
      <c r="G37" s="22">
        <v>1532744</v>
      </c>
      <c r="H37" s="22">
        <v>2110245</v>
      </c>
      <c r="I37" s="22">
        <v>1370671</v>
      </c>
      <c r="J37" s="22">
        <v>5013660</v>
      </c>
      <c r="K37" s="22">
        <v>3186224</v>
      </c>
      <c r="L37" s="22">
        <v>4207165</v>
      </c>
      <c r="M37" s="22">
        <v>389864</v>
      </c>
      <c r="N37" s="22">
        <v>7783253</v>
      </c>
      <c r="O37" s="22"/>
      <c r="P37" s="22"/>
      <c r="Q37" s="22"/>
      <c r="R37" s="22"/>
      <c r="S37" s="22"/>
      <c r="T37" s="22"/>
      <c r="U37" s="22"/>
      <c r="V37" s="22"/>
      <c r="W37" s="22">
        <v>12796913</v>
      </c>
      <c r="X37" s="22">
        <v>10613982</v>
      </c>
      <c r="Y37" s="22">
        <v>2182931</v>
      </c>
      <c r="Z37" s="23">
        <v>20.566560222167325</v>
      </c>
      <c r="AA37" s="20">
        <v>21227982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160762214</v>
      </c>
      <c r="F38" s="22">
        <v>160762214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80381106</v>
      </c>
      <c r="Y38" s="22">
        <v>-80381106</v>
      </c>
      <c r="Z38" s="23">
        <v>-100</v>
      </c>
      <c r="AA38" s="20">
        <v>160762214</v>
      </c>
    </row>
    <row r="39" spans="1:27" ht="13.5" x14ac:dyDescent="0.25">
      <c r="A39" s="19" t="s">
        <v>65</v>
      </c>
      <c r="B39" s="15" t="s">
        <v>32</v>
      </c>
      <c r="C39" s="20">
        <v>44833477</v>
      </c>
      <c r="D39" s="20"/>
      <c r="E39" s="21">
        <v>15994541</v>
      </c>
      <c r="F39" s="22">
        <v>15994541</v>
      </c>
      <c r="G39" s="22"/>
      <c r="H39" s="22">
        <v>20786116</v>
      </c>
      <c r="I39" s="22">
        <v>10054184</v>
      </c>
      <c r="J39" s="22">
        <v>30840300</v>
      </c>
      <c r="K39" s="22">
        <v>10054184</v>
      </c>
      <c r="L39" s="22">
        <v>10054184</v>
      </c>
      <c r="M39" s="22">
        <v>10054184</v>
      </c>
      <c r="N39" s="22">
        <v>30162552</v>
      </c>
      <c r="O39" s="22"/>
      <c r="P39" s="22"/>
      <c r="Q39" s="22"/>
      <c r="R39" s="22"/>
      <c r="S39" s="22"/>
      <c r="T39" s="22"/>
      <c r="U39" s="22"/>
      <c r="V39" s="22"/>
      <c r="W39" s="22">
        <v>61002852</v>
      </c>
      <c r="X39" s="22">
        <v>7997274</v>
      </c>
      <c r="Y39" s="22">
        <v>53005578</v>
      </c>
      <c r="Z39" s="23">
        <v>662.7955725913605</v>
      </c>
      <c r="AA39" s="20">
        <v>15994541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28546798</v>
      </c>
      <c r="D41" s="20"/>
      <c r="E41" s="21">
        <v>52429785</v>
      </c>
      <c r="F41" s="22">
        <v>52429785</v>
      </c>
      <c r="G41" s="22">
        <v>151318</v>
      </c>
      <c r="H41" s="22">
        <v>86157</v>
      </c>
      <c r="I41" s="22">
        <v>53066</v>
      </c>
      <c r="J41" s="22">
        <v>290541</v>
      </c>
      <c r="K41" s="22">
        <v>882488</v>
      </c>
      <c r="L41" s="22">
        <v>304689</v>
      </c>
      <c r="M41" s="22">
        <v>6482447</v>
      </c>
      <c r="N41" s="22">
        <v>7669624</v>
      </c>
      <c r="O41" s="22"/>
      <c r="P41" s="22"/>
      <c r="Q41" s="22"/>
      <c r="R41" s="22"/>
      <c r="S41" s="22"/>
      <c r="T41" s="22"/>
      <c r="U41" s="22"/>
      <c r="V41" s="22"/>
      <c r="W41" s="22">
        <v>7960165</v>
      </c>
      <c r="X41" s="22">
        <v>26214888</v>
      </c>
      <c r="Y41" s="22">
        <v>-18254723</v>
      </c>
      <c r="Z41" s="23">
        <v>-69.634945608007172</v>
      </c>
      <c r="AA41" s="20">
        <v>52429785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18905874</v>
      </c>
      <c r="D44" s="20"/>
      <c r="E44" s="21">
        <v>29238574</v>
      </c>
      <c r="F44" s="22">
        <v>29238574</v>
      </c>
      <c r="G44" s="22">
        <v>1473609</v>
      </c>
      <c r="H44" s="22">
        <v>1595869</v>
      </c>
      <c r="I44" s="22">
        <v>1557102</v>
      </c>
      <c r="J44" s="22">
        <v>4626580</v>
      </c>
      <c r="K44" s="22">
        <v>1801107</v>
      </c>
      <c r="L44" s="22">
        <v>3635810</v>
      </c>
      <c r="M44" s="22">
        <v>4484534</v>
      </c>
      <c r="N44" s="22">
        <v>9921451</v>
      </c>
      <c r="O44" s="22"/>
      <c r="P44" s="22"/>
      <c r="Q44" s="22"/>
      <c r="R44" s="22"/>
      <c r="S44" s="22"/>
      <c r="T44" s="22"/>
      <c r="U44" s="22"/>
      <c r="V44" s="22"/>
      <c r="W44" s="22">
        <v>14548031</v>
      </c>
      <c r="X44" s="22">
        <v>14619336</v>
      </c>
      <c r="Y44" s="22">
        <v>-71305</v>
      </c>
      <c r="Z44" s="23">
        <v>-0.48774445022674079</v>
      </c>
      <c r="AA44" s="20">
        <v>29238574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1074875497</v>
      </c>
      <c r="D47" s="29">
        <f t="shared" ref="D47:Y47" si="1">SUM(D34:D46)</f>
        <v>0</v>
      </c>
      <c r="E47" s="30">
        <f t="shared" si="1"/>
        <v>1544811202</v>
      </c>
      <c r="F47" s="31">
        <f t="shared" si="1"/>
        <v>1544811202</v>
      </c>
      <c r="G47" s="31">
        <f t="shared" si="1"/>
        <v>128626767</v>
      </c>
      <c r="H47" s="31">
        <f t="shared" si="1"/>
        <v>157653202</v>
      </c>
      <c r="I47" s="31">
        <f t="shared" si="1"/>
        <v>101734072</v>
      </c>
      <c r="J47" s="31">
        <f t="shared" si="1"/>
        <v>388014041</v>
      </c>
      <c r="K47" s="31">
        <f t="shared" si="1"/>
        <v>97286957</v>
      </c>
      <c r="L47" s="31">
        <f t="shared" si="1"/>
        <v>101381250</v>
      </c>
      <c r="M47" s="31">
        <f t="shared" si="1"/>
        <v>101134373</v>
      </c>
      <c r="N47" s="31">
        <f t="shared" si="1"/>
        <v>299802580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687816621</v>
      </c>
      <c r="X47" s="31">
        <f t="shared" si="1"/>
        <v>772405644</v>
      </c>
      <c r="Y47" s="31">
        <f t="shared" si="1"/>
        <v>-84589023</v>
      </c>
      <c r="Z47" s="32">
        <f>+IF(X47&lt;&gt;0,+(Y47/X47)*100,0)</f>
        <v>-10.951372980904836</v>
      </c>
      <c r="AA47" s="29">
        <f>SUM(AA34:AA46)</f>
        <v>1544811202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114388259</v>
      </c>
      <c r="D48" s="39">
        <f t="shared" si="2"/>
        <v>0</v>
      </c>
      <c r="E48" s="40">
        <f t="shared" si="2"/>
        <v>327068572</v>
      </c>
      <c r="F48" s="41">
        <f t="shared" si="2"/>
        <v>327068572</v>
      </c>
      <c r="G48" s="41">
        <f t="shared" si="2"/>
        <v>-8640129</v>
      </c>
      <c r="H48" s="41">
        <f t="shared" si="2"/>
        <v>-38655117</v>
      </c>
      <c r="I48" s="41">
        <f t="shared" si="2"/>
        <v>12061352</v>
      </c>
      <c r="J48" s="41">
        <f t="shared" si="2"/>
        <v>-35233894</v>
      </c>
      <c r="K48" s="41">
        <f t="shared" si="2"/>
        <v>12405622</v>
      </c>
      <c r="L48" s="41">
        <f t="shared" si="2"/>
        <v>10297927</v>
      </c>
      <c r="M48" s="41">
        <f t="shared" si="2"/>
        <v>-6732226</v>
      </c>
      <c r="N48" s="41">
        <f t="shared" si="2"/>
        <v>15971323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-19262571</v>
      </c>
      <c r="X48" s="41">
        <f t="shared" si="2"/>
        <v>163534236</v>
      </c>
      <c r="Y48" s="41">
        <f t="shared" si="2"/>
        <v>-182796807</v>
      </c>
      <c r="Z48" s="42">
        <f>+IF(X48&lt;&gt;0,+(Y48/X48)*100,0)</f>
        <v>-111.77892254928197</v>
      </c>
      <c r="AA48" s="39">
        <f>+AA32-AA47</f>
        <v>327068572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114388259</v>
      </c>
      <c r="D51" s="48">
        <f t="shared" si="3"/>
        <v>0</v>
      </c>
      <c r="E51" s="49">
        <f t="shared" si="3"/>
        <v>327068572</v>
      </c>
      <c r="F51" s="50">
        <f t="shared" si="3"/>
        <v>327068572</v>
      </c>
      <c r="G51" s="50">
        <f t="shared" si="3"/>
        <v>-8640129</v>
      </c>
      <c r="H51" s="50">
        <f t="shared" si="3"/>
        <v>-38655117</v>
      </c>
      <c r="I51" s="50">
        <f t="shared" si="3"/>
        <v>12061352</v>
      </c>
      <c r="J51" s="50">
        <f t="shared" si="3"/>
        <v>-35233894</v>
      </c>
      <c r="K51" s="50">
        <f t="shared" si="3"/>
        <v>12405622</v>
      </c>
      <c r="L51" s="50">
        <f t="shared" si="3"/>
        <v>10297927</v>
      </c>
      <c r="M51" s="50">
        <f t="shared" si="3"/>
        <v>-6732226</v>
      </c>
      <c r="N51" s="50">
        <f t="shared" si="3"/>
        <v>15971323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-19262571</v>
      </c>
      <c r="X51" s="50">
        <f t="shared" si="3"/>
        <v>163534236</v>
      </c>
      <c r="Y51" s="50">
        <f t="shared" si="3"/>
        <v>-182796807</v>
      </c>
      <c r="Z51" s="51">
        <f>+IF(X51&lt;&gt;0,+(Y51/X51)*100,0)</f>
        <v>-111.77892254928197</v>
      </c>
      <c r="AA51" s="48">
        <f>SUM(AA48:AA50)</f>
        <v>327068572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114388259</v>
      </c>
      <c r="D53" s="54">
        <f>+D51-D52</f>
        <v>0</v>
      </c>
      <c r="E53" s="55">
        <f t="shared" si="4"/>
        <v>327068572</v>
      </c>
      <c r="F53" s="56">
        <f t="shared" si="4"/>
        <v>327068572</v>
      </c>
      <c r="G53" s="56">
        <f t="shared" si="4"/>
        <v>-8640129</v>
      </c>
      <c r="H53" s="56">
        <f t="shared" si="4"/>
        <v>-38655117</v>
      </c>
      <c r="I53" s="56">
        <f t="shared" si="4"/>
        <v>12061352</v>
      </c>
      <c r="J53" s="56">
        <f t="shared" si="4"/>
        <v>-35233894</v>
      </c>
      <c r="K53" s="56">
        <f t="shared" si="4"/>
        <v>12405622</v>
      </c>
      <c r="L53" s="56">
        <f t="shared" si="4"/>
        <v>10297927</v>
      </c>
      <c r="M53" s="56">
        <f t="shared" si="4"/>
        <v>-6732226</v>
      </c>
      <c r="N53" s="56">
        <f t="shared" si="4"/>
        <v>15971323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-19262571</v>
      </c>
      <c r="X53" s="56">
        <f t="shared" si="4"/>
        <v>163534236</v>
      </c>
      <c r="Y53" s="56">
        <f t="shared" si="4"/>
        <v>-182796807</v>
      </c>
      <c r="Z53" s="57">
        <f>+IF(X53&lt;&gt;0,+(Y53/X53)*100,0)</f>
        <v>-111.77892254928197</v>
      </c>
      <c r="AA53" s="54">
        <f>+AA51-AA52</f>
        <v>327068572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114388259</v>
      </c>
      <c r="D56" s="48">
        <f>SUM(D53:D55)</f>
        <v>0</v>
      </c>
      <c r="E56" s="49">
        <f t="shared" si="5"/>
        <v>327068572</v>
      </c>
      <c r="F56" s="50">
        <f t="shared" si="5"/>
        <v>327068572</v>
      </c>
      <c r="G56" s="50">
        <f t="shared" si="5"/>
        <v>-8640129</v>
      </c>
      <c r="H56" s="50">
        <f t="shared" si="5"/>
        <v>-38655117</v>
      </c>
      <c r="I56" s="50">
        <f t="shared" si="5"/>
        <v>12061352</v>
      </c>
      <c r="J56" s="50">
        <f t="shared" si="5"/>
        <v>-35233894</v>
      </c>
      <c r="K56" s="50">
        <f t="shared" si="5"/>
        <v>12405622</v>
      </c>
      <c r="L56" s="50">
        <f t="shared" si="5"/>
        <v>10297927</v>
      </c>
      <c r="M56" s="50">
        <f t="shared" si="5"/>
        <v>-6732226</v>
      </c>
      <c r="N56" s="50">
        <f t="shared" si="5"/>
        <v>15971323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-19262571</v>
      </c>
      <c r="X56" s="50">
        <f t="shared" si="5"/>
        <v>163534236</v>
      </c>
      <c r="Y56" s="50">
        <f t="shared" si="5"/>
        <v>-182796807</v>
      </c>
      <c r="Z56" s="51">
        <f>+IF(X56&lt;&gt;0,+(Y56/X56)*100,0)</f>
        <v>-111.77892254928197</v>
      </c>
      <c r="AA56" s="48">
        <f>SUM(AA53:AA55)</f>
        <v>327068572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114388259</v>
      </c>
      <c r="D59" s="65">
        <f>SUM(D56:D58)</f>
        <v>0</v>
      </c>
      <c r="E59" s="66">
        <f t="shared" si="6"/>
        <v>327068572</v>
      </c>
      <c r="F59" s="67">
        <f t="shared" si="6"/>
        <v>327068572</v>
      </c>
      <c r="G59" s="67">
        <f t="shared" si="6"/>
        <v>-8640129</v>
      </c>
      <c r="H59" s="67">
        <f t="shared" si="6"/>
        <v>-38655117</v>
      </c>
      <c r="I59" s="67">
        <f t="shared" si="6"/>
        <v>12061352</v>
      </c>
      <c r="J59" s="67">
        <f t="shared" si="6"/>
        <v>-35233894</v>
      </c>
      <c r="K59" s="67">
        <f t="shared" si="6"/>
        <v>12405622</v>
      </c>
      <c r="L59" s="67">
        <f t="shared" si="6"/>
        <v>10297927</v>
      </c>
      <c r="M59" s="67">
        <f t="shared" si="6"/>
        <v>-6732226</v>
      </c>
      <c r="N59" s="67">
        <f t="shared" si="6"/>
        <v>15971323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-19262571</v>
      </c>
      <c r="X59" s="67">
        <f t="shared" si="6"/>
        <v>163534236</v>
      </c>
      <c r="Y59" s="67">
        <f t="shared" si="6"/>
        <v>-182796807</v>
      </c>
      <c r="Z59" s="68">
        <f>+IF(X59&lt;&gt;0,+(Y59/X59)*100,0)</f>
        <v>-111.77892254928197</v>
      </c>
      <c r="AA59" s="65">
        <f>SUM(AA56:AA58)</f>
        <v>327068572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14900000</v>
      </c>
      <c r="F25" s="22">
        <v>14900000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7449996</v>
      </c>
      <c r="Y25" s="22">
        <v>-7449996</v>
      </c>
      <c r="Z25" s="23">
        <v>-100</v>
      </c>
      <c r="AA25" s="20">
        <v>14900000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14900000</v>
      </c>
      <c r="F32" s="31">
        <f t="shared" si="0"/>
        <v>14900000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7449996</v>
      </c>
      <c r="Y32" s="31">
        <f t="shared" si="0"/>
        <v>-7449996</v>
      </c>
      <c r="Z32" s="32">
        <f>+IF(X32&lt;&gt;0,+(Y32/X32)*100,0)</f>
        <v>-100</v>
      </c>
      <c r="AA32" s="29">
        <f>SUM(AA6:AA31)</f>
        <v>14900000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1431345</v>
      </c>
      <c r="D34" s="20"/>
      <c r="E34" s="21">
        <v>3274803</v>
      </c>
      <c r="F34" s="22">
        <v>3274803</v>
      </c>
      <c r="G34" s="22">
        <v>107372</v>
      </c>
      <c r="H34" s="22">
        <v>96769</v>
      </c>
      <c r="I34" s="22">
        <v>92128</v>
      </c>
      <c r="J34" s="22">
        <v>296269</v>
      </c>
      <c r="K34" s="22">
        <v>168226</v>
      </c>
      <c r="L34" s="22">
        <v>135473</v>
      </c>
      <c r="M34" s="22">
        <v>89884</v>
      </c>
      <c r="N34" s="22">
        <v>393583</v>
      </c>
      <c r="O34" s="22"/>
      <c r="P34" s="22"/>
      <c r="Q34" s="22"/>
      <c r="R34" s="22"/>
      <c r="S34" s="22"/>
      <c r="T34" s="22"/>
      <c r="U34" s="22"/>
      <c r="V34" s="22"/>
      <c r="W34" s="22">
        <v>689852</v>
      </c>
      <c r="X34" s="22">
        <v>1637424</v>
      </c>
      <c r="Y34" s="22">
        <v>-947572</v>
      </c>
      <c r="Z34" s="23">
        <v>-57.869678226287149</v>
      </c>
      <c r="AA34" s="20">
        <v>3274803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329344</v>
      </c>
      <c r="D37" s="20"/>
      <c r="E37" s="21">
        <v>2652977</v>
      </c>
      <c r="F37" s="22">
        <v>2652977</v>
      </c>
      <c r="G37" s="22"/>
      <c r="H37" s="22">
        <v>14560</v>
      </c>
      <c r="I37" s="22"/>
      <c r="J37" s="22">
        <v>14560</v>
      </c>
      <c r="K37" s="22"/>
      <c r="L37" s="22"/>
      <c r="M37" s="22">
        <v>1388</v>
      </c>
      <c r="N37" s="22">
        <v>1388</v>
      </c>
      <c r="O37" s="22"/>
      <c r="P37" s="22"/>
      <c r="Q37" s="22"/>
      <c r="R37" s="22"/>
      <c r="S37" s="22"/>
      <c r="T37" s="22"/>
      <c r="U37" s="22"/>
      <c r="V37" s="22"/>
      <c r="W37" s="22">
        <v>15948</v>
      </c>
      <c r="X37" s="22">
        <v>1326492</v>
      </c>
      <c r="Y37" s="22">
        <v>-1310544</v>
      </c>
      <c r="Z37" s="23">
        <v>-98.797731158574635</v>
      </c>
      <c r="AA37" s="20">
        <v>2652977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945217</v>
      </c>
      <c r="D39" s="20"/>
      <c r="E39" s="21">
        <v>1508924</v>
      </c>
      <c r="F39" s="22">
        <v>1508924</v>
      </c>
      <c r="G39" s="22">
        <v>80814</v>
      </c>
      <c r="H39" s="22">
        <v>86473</v>
      </c>
      <c r="I39" s="22">
        <v>86473</v>
      </c>
      <c r="J39" s="22">
        <v>253760</v>
      </c>
      <c r="K39" s="22">
        <v>77206</v>
      </c>
      <c r="L39" s="22">
        <v>77206</v>
      </c>
      <c r="M39" s="22">
        <v>55063</v>
      </c>
      <c r="N39" s="22">
        <v>209475</v>
      </c>
      <c r="O39" s="22"/>
      <c r="P39" s="22"/>
      <c r="Q39" s="22"/>
      <c r="R39" s="22"/>
      <c r="S39" s="22"/>
      <c r="T39" s="22"/>
      <c r="U39" s="22"/>
      <c r="V39" s="22"/>
      <c r="W39" s="22">
        <v>463235</v>
      </c>
      <c r="X39" s="22">
        <v>754464</v>
      </c>
      <c r="Y39" s="22">
        <v>-291229</v>
      </c>
      <c r="Z39" s="23">
        <v>-38.600781481952751</v>
      </c>
      <c r="AA39" s="20">
        <v>1508924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35582</v>
      </c>
      <c r="D41" s="20"/>
      <c r="E41" s="21">
        <v>313200</v>
      </c>
      <c r="F41" s="22">
        <v>313200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156600</v>
      </c>
      <c r="Y41" s="22">
        <v>-156600</v>
      </c>
      <c r="Z41" s="23">
        <v>-100</v>
      </c>
      <c r="AA41" s="20">
        <v>313200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9899251</v>
      </c>
      <c r="D44" s="20"/>
      <c r="E44" s="21">
        <v>5847767</v>
      </c>
      <c r="F44" s="22">
        <v>5847767</v>
      </c>
      <c r="G44" s="22"/>
      <c r="H44" s="22">
        <v>987063</v>
      </c>
      <c r="I44" s="22">
        <v>1482790</v>
      </c>
      <c r="J44" s="22">
        <v>2469853</v>
      </c>
      <c r="K44" s="22">
        <v>320477</v>
      </c>
      <c r="L44" s="22">
        <v>1006909</v>
      </c>
      <c r="M44" s="22">
        <v>878623</v>
      </c>
      <c r="N44" s="22">
        <v>2206009</v>
      </c>
      <c r="O44" s="22"/>
      <c r="P44" s="22"/>
      <c r="Q44" s="22"/>
      <c r="R44" s="22"/>
      <c r="S44" s="22"/>
      <c r="T44" s="22"/>
      <c r="U44" s="22"/>
      <c r="V44" s="22"/>
      <c r="W44" s="22">
        <v>4675862</v>
      </c>
      <c r="X44" s="22">
        <v>2923896</v>
      </c>
      <c r="Y44" s="22">
        <v>1751966</v>
      </c>
      <c r="Z44" s="23">
        <v>59.918889043933163</v>
      </c>
      <c r="AA44" s="20">
        <v>5847767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12640739</v>
      </c>
      <c r="D47" s="29">
        <f t="shared" ref="D47:Y47" si="1">SUM(D34:D46)</f>
        <v>0</v>
      </c>
      <c r="E47" s="30">
        <f t="shared" si="1"/>
        <v>13597671</v>
      </c>
      <c r="F47" s="31">
        <f t="shared" si="1"/>
        <v>13597671</v>
      </c>
      <c r="G47" s="31">
        <f t="shared" si="1"/>
        <v>188186</v>
      </c>
      <c r="H47" s="31">
        <f t="shared" si="1"/>
        <v>1184865</v>
      </c>
      <c r="I47" s="31">
        <f t="shared" si="1"/>
        <v>1661391</v>
      </c>
      <c r="J47" s="31">
        <f t="shared" si="1"/>
        <v>3034442</v>
      </c>
      <c r="K47" s="31">
        <f t="shared" si="1"/>
        <v>565909</v>
      </c>
      <c r="L47" s="31">
        <f t="shared" si="1"/>
        <v>1219588</v>
      </c>
      <c r="M47" s="31">
        <f t="shared" si="1"/>
        <v>1024958</v>
      </c>
      <c r="N47" s="31">
        <f t="shared" si="1"/>
        <v>2810455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5844897</v>
      </c>
      <c r="X47" s="31">
        <f t="shared" si="1"/>
        <v>6798876</v>
      </c>
      <c r="Y47" s="31">
        <f t="shared" si="1"/>
        <v>-953979</v>
      </c>
      <c r="Z47" s="32">
        <f>+IF(X47&lt;&gt;0,+(Y47/X47)*100,0)</f>
        <v>-14.03142225273707</v>
      </c>
      <c r="AA47" s="29">
        <f>SUM(AA34:AA46)</f>
        <v>13597671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-12640739</v>
      </c>
      <c r="D48" s="39">
        <f t="shared" si="2"/>
        <v>0</v>
      </c>
      <c r="E48" s="40">
        <f t="shared" si="2"/>
        <v>1302329</v>
      </c>
      <c r="F48" s="41">
        <f t="shared" si="2"/>
        <v>1302329</v>
      </c>
      <c r="G48" s="41">
        <f t="shared" si="2"/>
        <v>-188186</v>
      </c>
      <c r="H48" s="41">
        <f t="shared" si="2"/>
        <v>-1184865</v>
      </c>
      <c r="I48" s="41">
        <f t="shared" si="2"/>
        <v>-1661391</v>
      </c>
      <c r="J48" s="41">
        <f t="shared" si="2"/>
        <v>-3034442</v>
      </c>
      <c r="K48" s="41">
        <f t="shared" si="2"/>
        <v>-565909</v>
      </c>
      <c r="L48" s="41">
        <f t="shared" si="2"/>
        <v>-1219588</v>
      </c>
      <c r="M48" s="41">
        <f t="shared" si="2"/>
        <v>-1024958</v>
      </c>
      <c r="N48" s="41">
        <f t="shared" si="2"/>
        <v>-2810455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-5844897</v>
      </c>
      <c r="X48" s="41">
        <f t="shared" si="2"/>
        <v>651120</v>
      </c>
      <c r="Y48" s="41">
        <f t="shared" si="2"/>
        <v>-6496017</v>
      </c>
      <c r="Z48" s="42">
        <f>+IF(X48&lt;&gt;0,+(Y48/X48)*100,0)</f>
        <v>-997.66817176557311</v>
      </c>
      <c r="AA48" s="39">
        <f>+AA32-AA47</f>
        <v>1302329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-12640739</v>
      </c>
      <c r="D51" s="48">
        <f t="shared" si="3"/>
        <v>0</v>
      </c>
      <c r="E51" s="49">
        <f t="shared" si="3"/>
        <v>1302329</v>
      </c>
      <c r="F51" s="50">
        <f t="shared" si="3"/>
        <v>1302329</v>
      </c>
      <c r="G51" s="50">
        <f t="shared" si="3"/>
        <v>-188186</v>
      </c>
      <c r="H51" s="50">
        <f t="shared" si="3"/>
        <v>-1184865</v>
      </c>
      <c r="I51" s="50">
        <f t="shared" si="3"/>
        <v>-1661391</v>
      </c>
      <c r="J51" s="50">
        <f t="shared" si="3"/>
        <v>-3034442</v>
      </c>
      <c r="K51" s="50">
        <f t="shared" si="3"/>
        <v>-565909</v>
      </c>
      <c r="L51" s="50">
        <f t="shared" si="3"/>
        <v>-1219588</v>
      </c>
      <c r="M51" s="50">
        <f t="shared" si="3"/>
        <v>-1024958</v>
      </c>
      <c r="N51" s="50">
        <f t="shared" si="3"/>
        <v>-2810455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-5844897</v>
      </c>
      <c r="X51" s="50">
        <f t="shared" si="3"/>
        <v>651120</v>
      </c>
      <c r="Y51" s="50">
        <f t="shared" si="3"/>
        <v>-6496017</v>
      </c>
      <c r="Z51" s="51">
        <f>+IF(X51&lt;&gt;0,+(Y51/X51)*100,0)</f>
        <v>-997.66817176557311</v>
      </c>
      <c r="AA51" s="48">
        <f>SUM(AA48:AA50)</f>
        <v>1302329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-12640739</v>
      </c>
      <c r="D53" s="54">
        <f>+D51-D52</f>
        <v>0</v>
      </c>
      <c r="E53" s="55">
        <f t="shared" si="4"/>
        <v>1302329</v>
      </c>
      <c r="F53" s="56">
        <f t="shared" si="4"/>
        <v>1302329</v>
      </c>
      <c r="G53" s="56">
        <f t="shared" si="4"/>
        <v>-188186</v>
      </c>
      <c r="H53" s="56">
        <f t="shared" si="4"/>
        <v>-1184865</v>
      </c>
      <c r="I53" s="56">
        <f t="shared" si="4"/>
        <v>-1661391</v>
      </c>
      <c r="J53" s="56">
        <f t="shared" si="4"/>
        <v>-3034442</v>
      </c>
      <c r="K53" s="56">
        <f t="shared" si="4"/>
        <v>-565909</v>
      </c>
      <c r="L53" s="56">
        <f t="shared" si="4"/>
        <v>-1219588</v>
      </c>
      <c r="M53" s="56">
        <f t="shared" si="4"/>
        <v>-1024958</v>
      </c>
      <c r="N53" s="56">
        <f t="shared" si="4"/>
        <v>-2810455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-5844897</v>
      </c>
      <c r="X53" s="56">
        <f t="shared" si="4"/>
        <v>651120</v>
      </c>
      <c r="Y53" s="56">
        <f t="shared" si="4"/>
        <v>-6496017</v>
      </c>
      <c r="Z53" s="57">
        <f>+IF(X53&lt;&gt;0,+(Y53/X53)*100,0)</f>
        <v>-997.66817176557311</v>
      </c>
      <c r="AA53" s="54">
        <f>+AA51-AA52</f>
        <v>1302329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-12640739</v>
      </c>
      <c r="D56" s="48">
        <f>SUM(D53:D55)</f>
        <v>0</v>
      </c>
      <c r="E56" s="49">
        <f t="shared" si="5"/>
        <v>1302329</v>
      </c>
      <c r="F56" s="50">
        <f t="shared" si="5"/>
        <v>1302329</v>
      </c>
      <c r="G56" s="50">
        <f t="shared" si="5"/>
        <v>-188186</v>
      </c>
      <c r="H56" s="50">
        <f t="shared" si="5"/>
        <v>-1184865</v>
      </c>
      <c r="I56" s="50">
        <f t="shared" si="5"/>
        <v>-1661391</v>
      </c>
      <c r="J56" s="50">
        <f t="shared" si="5"/>
        <v>-3034442</v>
      </c>
      <c r="K56" s="50">
        <f t="shared" si="5"/>
        <v>-565909</v>
      </c>
      <c r="L56" s="50">
        <f t="shared" si="5"/>
        <v>-1219588</v>
      </c>
      <c r="M56" s="50">
        <f t="shared" si="5"/>
        <v>-1024958</v>
      </c>
      <c r="N56" s="50">
        <f t="shared" si="5"/>
        <v>-2810455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-5844897</v>
      </c>
      <c r="X56" s="50">
        <f t="shared" si="5"/>
        <v>651120</v>
      </c>
      <c r="Y56" s="50">
        <f t="shared" si="5"/>
        <v>-6496017</v>
      </c>
      <c r="Z56" s="51">
        <f>+IF(X56&lt;&gt;0,+(Y56/X56)*100,0)</f>
        <v>-997.66817176557311</v>
      </c>
      <c r="AA56" s="48">
        <f>SUM(AA53:AA55)</f>
        <v>1302329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-12640739</v>
      </c>
      <c r="D59" s="65">
        <f>SUM(D56:D58)</f>
        <v>0</v>
      </c>
      <c r="E59" s="66">
        <f t="shared" si="6"/>
        <v>1302329</v>
      </c>
      <c r="F59" s="67">
        <f t="shared" si="6"/>
        <v>1302329</v>
      </c>
      <c r="G59" s="67">
        <f t="shared" si="6"/>
        <v>-188186</v>
      </c>
      <c r="H59" s="67">
        <f t="shared" si="6"/>
        <v>-1184865</v>
      </c>
      <c r="I59" s="67">
        <f t="shared" si="6"/>
        <v>-1661391</v>
      </c>
      <c r="J59" s="67">
        <f t="shared" si="6"/>
        <v>-3034442</v>
      </c>
      <c r="K59" s="67">
        <f t="shared" si="6"/>
        <v>-565909</v>
      </c>
      <c r="L59" s="67">
        <f t="shared" si="6"/>
        <v>-1219588</v>
      </c>
      <c r="M59" s="67">
        <f t="shared" si="6"/>
        <v>-1024958</v>
      </c>
      <c r="N59" s="67">
        <f t="shared" si="6"/>
        <v>-2810455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-5844897</v>
      </c>
      <c r="X59" s="67">
        <f t="shared" si="6"/>
        <v>651120</v>
      </c>
      <c r="Y59" s="67">
        <f t="shared" si="6"/>
        <v>-6496017</v>
      </c>
      <c r="Z59" s="68">
        <f>+IF(X59&lt;&gt;0,+(Y59/X59)*100,0)</f>
        <v>-997.66817176557311</v>
      </c>
      <c r="AA59" s="65">
        <f>SUM(AA56:AA58)</f>
        <v>1302329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63804219</v>
      </c>
      <c r="D6" s="20"/>
      <c r="E6" s="21">
        <v>128799743</v>
      </c>
      <c r="F6" s="22">
        <v>128799743</v>
      </c>
      <c r="G6" s="22"/>
      <c r="H6" s="22">
        <v>6886506</v>
      </c>
      <c r="I6" s="22">
        <v>7589131</v>
      </c>
      <c r="J6" s="22">
        <v>14475637</v>
      </c>
      <c r="K6" s="22">
        <v>8115131</v>
      </c>
      <c r="L6" s="22">
        <v>6098442</v>
      </c>
      <c r="M6" s="22">
        <v>7347380</v>
      </c>
      <c r="N6" s="22">
        <v>21560953</v>
      </c>
      <c r="O6" s="22"/>
      <c r="P6" s="22"/>
      <c r="Q6" s="22"/>
      <c r="R6" s="22"/>
      <c r="S6" s="22"/>
      <c r="T6" s="22"/>
      <c r="U6" s="22"/>
      <c r="V6" s="22"/>
      <c r="W6" s="22">
        <v>36036590</v>
      </c>
      <c r="X6" s="22">
        <v>64399872</v>
      </c>
      <c r="Y6" s="22">
        <v>-28363282</v>
      </c>
      <c r="Z6" s="23">
        <v>-44.042450891827862</v>
      </c>
      <c r="AA6" s="20">
        <v>128799743</v>
      </c>
    </row>
    <row r="7" spans="1:27" ht="13.5" x14ac:dyDescent="0.25">
      <c r="A7" s="19" t="s">
        <v>35</v>
      </c>
      <c r="B7" s="15" t="s">
        <v>32</v>
      </c>
      <c r="C7" s="20">
        <v>13484137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77288356</v>
      </c>
      <c r="D32" s="29">
        <f t="shared" ref="D32:Y32" si="0">SUM(D6:D31)</f>
        <v>0</v>
      </c>
      <c r="E32" s="30">
        <f t="shared" si="0"/>
        <v>128799743</v>
      </c>
      <c r="F32" s="31">
        <f t="shared" si="0"/>
        <v>128799743</v>
      </c>
      <c r="G32" s="31">
        <f t="shared" si="0"/>
        <v>0</v>
      </c>
      <c r="H32" s="31">
        <f t="shared" si="0"/>
        <v>6886506</v>
      </c>
      <c r="I32" s="31">
        <f t="shared" si="0"/>
        <v>7589131</v>
      </c>
      <c r="J32" s="31">
        <f t="shared" si="0"/>
        <v>14475637</v>
      </c>
      <c r="K32" s="31">
        <f t="shared" si="0"/>
        <v>8115131</v>
      </c>
      <c r="L32" s="31">
        <f t="shared" si="0"/>
        <v>6098442</v>
      </c>
      <c r="M32" s="31">
        <f t="shared" si="0"/>
        <v>7347380</v>
      </c>
      <c r="N32" s="31">
        <f t="shared" si="0"/>
        <v>21560953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36036590</v>
      </c>
      <c r="X32" s="31">
        <f t="shared" si="0"/>
        <v>64399872</v>
      </c>
      <c r="Y32" s="31">
        <f t="shared" si="0"/>
        <v>-28363282</v>
      </c>
      <c r="Z32" s="32">
        <f>+IF(X32&lt;&gt;0,+(Y32/X32)*100,0)</f>
        <v>-44.042450891827862</v>
      </c>
      <c r="AA32" s="29">
        <f>SUM(AA6:AA31)</f>
        <v>128799743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9427244</v>
      </c>
      <c r="D34" s="20"/>
      <c r="E34" s="21">
        <v>10029550</v>
      </c>
      <c r="F34" s="22">
        <v>10029550</v>
      </c>
      <c r="G34" s="22"/>
      <c r="H34" s="22"/>
      <c r="I34" s="22"/>
      <c r="J34" s="22"/>
      <c r="K34" s="22"/>
      <c r="L34" s="22"/>
      <c r="M34" s="22">
        <v>702423</v>
      </c>
      <c r="N34" s="22">
        <v>702423</v>
      </c>
      <c r="O34" s="22"/>
      <c r="P34" s="22"/>
      <c r="Q34" s="22"/>
      <c r="R34" s="22"/>
      <c r="S34" s="22"/>
      <c r="T34" s="22"/>
      <c r="U34" s="22"/>
      <c r="V34" s="22"/>
      <c r="W34" s="22">
        <v>702423</v>
      </c>
      <c r="X34" s="22">
        <v>5014770</v>
      </c>
      <c r="Y34" s="22">
        <v>-4312347</v>
      </c>
      <c r="Z34" s="23">
        <v>-85.992916923408245</v>
      </c>
      <c r="AA34" s="20">
        <v>10029550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83121079</v>
      </c>
      <c r="D36" s="20"/>
      <c r="E36" s="21">
        <v>109118219</v>
      </c>
      <c r="F36" s="22">
        <v>109118219</v>
      </c>
      <c r="G36" s="22"/>
      <c r="H36" s="22">
        <v>11474507</v>
      </c>
      <c r="I36" s="22">
        <v>241057</v>
      </c>
      <c r="J36" s="22">
        <v>11715564</v>
      </c>
      <c r="K36" s="22">
        <v>14468421</v>
      </c>
      <c r="L36" s="22">
        <v>7782753</v>
      </c>
      <c r="M36" s="22">
        <v>8262424</v>
      </c>
      <c r="N36" s="22">
        <v>30513598</v>
      </c>
      <c r="O36" s="22"/>
      <c r="P36" s="22"/>
      <c r="Q36" s="22"/>
      <c r="R36" s="22"/>
      <c r="S36" s="22"/>
      <c r="T36" s="22"/>
      <c r="U36" s="22"/>
      <c r="V36" s="22"/>
      <c r="W36" s="22">
        <v>42229162</v>
      </c>
      <c r="X36" s="22">
        <v>54559110</v>
      </c>
      <c r="Y36" s="22">
        <v>-12329948</v>
      </c>
      <c r="Z36" s="23">
        <v>-22.599246945193936</v>
      </c>
      <c r="AA36" s="20">
        <v>109118219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36519876</v>
      </c>
      <c r="D38" s="20"/>
      <c r="E38" s="21">
        <v>12163597</v>
      </c>
      <c r="F38" s="22">
        <v>12163597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6081798</v>
      </c>
      <c r="Y38" s="22">
        <v>-6081798</v>
      </c>
      <c r="Z38" s="23">
        <v>-100</v>
      </c>
      <c r="AA38" s="20">
        <v>12163597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3492204</v>
      </c>
      <c r="F39" s="22">
        <v>3492204</v>
      </c>
      <c r="G39" s="22"/>
      <c r="H39" s="22"/>
      <c r="I39" s="22">
        <v>540827</v>
      </c>
      <c r="J39" s="22">
        <v>540827</v>
      </c>
      <c r="K39" s="22"/>
      <c r="L39" s="22"/>
      <c r="M39" s="22">
        <v>1618407</v>
      </c>
      <c r="N39" s="22">
        <v>1618407</v>
      </c>
      <c r="O39" s="22"/>
      <c r="P39" s="22"/>
      <c r="Q39" s="22"/>
      <c r="R39" s="22"/>
      <c r="S39" s="22"/>
      <c r="T39" s="22"/>
      <c r="U39" s="22"/>
      <c r="V39" s="22"/>
      <c r="W39" s="22">
        <v>2159234</v>
      </c>
      <c r="X39" s="22">
        <v>1746102</v>
      </c>
      <c r="Y39" s="22">
        <v>413132</v>
      </c>
      <c r="Z39" s="23">
        <v>23.660244361440512</v>
      </c>
      <c r="AA39" s="20">
        <v>3492204</v>
      </c>
    </row>
    <row r="40" spans="1:27" ht="13.5" x14ac:dyDescent="0.25">
      <c r="A40" s="19" t="s">
        <v>40</v>
      </c>
      <c r="B40" s="15" t="s">
        <v>32</v>
      </c>
      <c r="C40" s="20">
        <v>4061014</v>
      </c>
      <c r="D40" s="20"/>
      <c r="E40" s="21">
        <v>5391360</v>
      </c>
      <c r="F40" s="22">
        <v>5391360</v>
      </c>
      <c r="G40" s="22"/>
      <c r="H40" s="22">
        <v>11400</v>
      </c>
      <c r="I40" s="22">
        <v>320</v>
      </c>
      <c r="J40" s="22">
        <v>11720</v>
      </c>
      <c r="K40" s="22">
        <v>24623</v>
      </c>
      <c r="L40" s="22">
        <v>36515</v>
      </c>
      <c r="M40" s="22">
        <v>68938</v>
      </c>
      <c r="N40" s="22">
        <v>130076</v>
      </c>
      <c r="O40" s="22"/>
      <c r="P40" s="22"/>
      <c r="Q40" s="22"/>
      <c r="R40" s="22"/>
      <c r="S40" s="22"/>
      <c r="T40" s="22"/>
      <c r="U40" s="22"/>
      <c r="V40" s="22"/>
      <c r="W40" s="22">
        <v>141796</v>
      </c>
      <c r="X40" s="22">
        <v>2695680</v>
      </c>
      <c r="Y40" s="22">
        <v>-2553884</v>
      </c>
      <c r="Z40" s="23">
        <v>-94.739880104463438</v>
      </c>
      <c r="AA40" s="20">
        <v>5391360</v>
      </c>
    </row>
    <row r="41" spans="1:27" ht="13.5" x14ac:dyDescent="0.25">
      <c r="A41" s="19" t="s">
        <v>66</v>
      </c>
      <c r="B41" s="15" t="s">
        <v>32</v>
      </c>
      <c r="C41" s="20">
        <v>157479</v>
      </c>
      <c r="D41" s="20"/>
      <c r="E41" s="21">
        <v>2000000</v>
      </c>
      <c r="F41" s="22">
        <v>2000000</v>
      </c>
      <c r="G41" s="22"/>
      <c r="H41" s="22">
        <v>794899</v>
      </c>
      <c r="I41" s="22"/>
      <c r="J41" s="22">
        <v>794899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794899</v>
      </c>
      <c r="X41" s="22">
        <v>1000002</v>
      </c>
      <c r="Y41" s="22">
        <v>-205103</v>
      </c>
      <c r="Z41" s="23">
        <v>-20.510258979482039</v>
      </c>
      <c r="AA41" s="20">
        <v>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22508469</v>
      </c>
      <c r="F43" s="22">
        <v>22508469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11254236</v>
      </c>
      <c r="Y43" s="22">
        <v>-11254236</v>
      </c>
      <c r="Z43" s="23">
        <v>-100</v>
      </c>
      <c r="AA43" s="20">
        <v>22508469</v>
      </c>
    </row>
    <row r="44" spans="1:27" ht="13.5" x14ac:dyDescent="0.25">
      <c r="A44" s="19" t="s">
        <v>69</v>
      </c>
      <c r="B44" s="15" t="s">
        <v>32</v>
      </c>
      <c r="C44" s="20">
        <v>5670</v>
      </c>
      <c r="D44" s="20"/>
      <c r="E44" s="21">
        <v>100000</v>
      </c>
      <c r="F44" s="22">
        <v>100000</v>
      </c>
      <c r="G44" s="22"/>
      <c r="H44" s="22"/>
      <c r="I44" s="22"/>
      <c r="J44" s="22"/>
      <c r="K44" s="22"/>
      <c r="L44" s="22"/>
      <c r="M44" s="22">
        <v>-41195</v>
      </c>
      <c r="N44" s="22">
        <v>-41195</v>
      </c>
      <c r="O44" s="22"/>
      <c r="P44" s="22"/>
      <c r="Q44" s="22"/>
      <c r="R44" s="22"/>
      <c r="S44" s="22"/>
      <c r="T44" s="22"/>
      <c r="U44" s="22"/>
      <c r="V44" s="22"/>
      <c r="W44" s="22">
        <v>-41195</v>
      </c>
      <c r="X44" s="22">
        <v>49998</v>
      </c>
      <c r="Y44" s="22">
        <v>-91193</v>
      </c>
      <c r="Z44" s="23">
        <v>-182.39329573182928</v>
      </c>
      <c r="AA44" s="20">
        <v>100000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133292362</v>
      </c>
      <c r="D47" s="29">
        <f t="shared" ref="D47:Y47" si="1">SUM(D34:D46)</f>
        <v>0</v>
      </c>
      <c r="E47" s="30">
        <f t="shared" si="1"/>
        <v>164803399</v>
      </c>
      <c r="F47" s="31">
        <f t="shared" si="1"/>
        <v>164803399</v>
      </c>
      <c r="G47" s="31">
        <f t="shared" si="1"/>
        <v>0</v>
      </c>
      <c r="H47" s="31">
        <f t="shared" si="1"/>
        <v>12280806</v>
      </c>
      <c r="I47" s="31">
        <f t="shared" si="1"/>
        <v>782204</v>
      </c>
      <c r="J47" s="31">
        <f t="shared" si="1"/>
        <v>13063010</v>
      </c>
      <c r="K47" s="31">
        <f t="shared" si="1"/>
        <v>14493044</v>
      </c>
      <c r="L47" s="31">
        <f t="shared" si="1"/>
        <v>7819268</v>
      </c>
      <c r="M47" s="31">
        <f t="shared" si="1"/>
        <v>10610997</v>
      </c>
      <c r="N47" s="31">
        <f t="shared" si="1"/>
        <v>32923309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45986319</v>
      </c>
      <c r="X47" s="31">
        <f t="shared" si="1"/>
        <v>82401696</v>
      </c>
      <c r="Y47" s="31">
        <f t="shared" si="1"/>
        <v>-36415377</v>
      </c>
      <c r="Z47" s="32">
        <f>+IF(X47&lt;&gt;0,+(Y47/X47)*100,0)</f>
        <v>-44.192509095929289</v>
      </c>
      <c r="AA47" s="29">
        <f>SUM(AA34:AA46)</f>
        <v>164803399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-56004006</v>
      </c>
      <c r="D48" s="39">
        <f t="shared" si="2"/>
        <v>0</v>
      </c>
      <c r="E48" s="40">
        <f t="shared" si="2"/>
        <v>-36003656</v>
      </c>
      <c r="F48" s="41">
        <f t="shared" si="2"/>
        <v>-36003656</v>
      </c>
      <c r="G48" s="41">
        <f t="shared" si="2"/>
        <v>0</v>
      </c>
      <c r="H48" s="41">
        <f t="shared" si="2"/>
        <v>-5394300</v>
      </c>
      <c r="I48" s="41">
        <f t="shared" si="2"/>
        <v>6806927</v>
      </c>
      <c r="J48" s="41">
        <f t="shared" si="2"/>
        <v>1412627</v>
      </c>
      <c r="K48" s="41">
        <f t="shared" si="2"/>
        <v>-6377913</v>
      </c>
      <c r="L48" s="41">
        <f t="shared" si="2"/>
        <v>-1720826</v>
      </c>
      <c r="M48" s="41">
        <f t="shared" si="2"/>
        <v>-3263617</v>
      </c>
      <c r="N48" s="41">
        <f t="shared" si="2"/>
        <v>-11362356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-9949729</v>
      </c>
      <c r="X48" s="41">
        <f t="shared" si="2"/>
        <v>-18001824</v>
      </c>
      <c r="Y48" s="41">
        <f t="shared" si="2"/>
        <v>8052095</v>
      </c>
      <c r="Z48" s="42">
        <f>+IF(X48&lt;&gt;0,+(Y48/X48)*100,0)</f>
        <v>-44.729328539152476</v>
      </c>
      <c r="AA48" s="39">
        <f>+AA32-AA47</f>
        <v>-36003656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-56004006</v>
      </c>
      <c r="D51" s="48">
        <f t="shared" si="3"/>
        <v>0</v>
      </c>
      <c r="E51" s="49">
        <f t="shared" si="3"/>
        <v>-36003656</v>
      </c>
      <c r="F51" s="50">
        <f t="shared" si="3"/>
        <v>-36003656</v>
      </c>
      <c r="G51" s="50">
        <f t="shared" si="3"/>
        <v>0</v>
      </c>
      <c r="H51" s="50">
        <f t="shared" si="3"/>
        <v>-5394300</v>
      </c>
      <c r="I51" s="50">
        <f t="shared" si="3"/>
        <v>6806927</v>
      </c>
      <c r="J51" s="50">
        <f t="shared" si="3"/>
        <v>1412627</v>
      </c>
      <c r="K51" s="50">
        <f t="shared" si="3"/>
        <v>-6377913</v>
      </c>
      <c r="L51" s="50">
        <f t="shared" si="3"/>
        <v>-1720826</v>
      </c>
      <c r="M51" s="50">
        <f t="shared" si="3"/>
        <v>-3263617</v>
      </c>
      <c r="N51" s="50">
        <f t="shared" si="3"/>
        <v>-11362356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-9949729</v>
      </c>
      <c r="X51" s="50">
        <f t="shared" si="3"/>
        <v>-18001824</v>
      </c>
      <c r="Y51" s="50">
        <f t="shared" si="3"/>
        <v>8052095</v>
      </c>
      <c r="Z51" s="51">
        <f>+IF(X51&lt;&gt;0,+(Y51/X51)*100,0)</f>
        <v>-44.729328539152476</v>
      </c>
      <c r="AA51" s="48">
        <f>SUM(AA48:AA50)</f>
        <v>-36003656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-56004006</v>
      </c>
      <c r="D53" s="54">
        <f>+D51-D52</f>
        <v>0</v>
      </c>
      <c r="E53" s="55">
        <f t="shared" si="4"/>
        <v>-36003656</v>
      </c>
      <c r="F53" s="56">
        <f t="shared" si="4"/>
        <v>-36003656</v>
      </c>
      <c r="G53" s="56">
        <f t="shared" si="4"/>
        <v>0</v>
      </c>
      <c r="H53" s="56">
        <f t="shared" si="4"/>
        <v>-5394300</v>
      </c>
      <c r="I53" s="56">
        <f t="shared" si="4"/>
        <v>6806927</v>
      </c>
      <c r="J53" s="56">
        <f t="shared" si="4"/>
        <v>1412627</v>
      </c>
      <c r="K53" s="56">
        <f t="shared" si="4"/>
        <v>-6377913</v>
      </c>
      <c r="L53" s="56">
        <f t="shared" si="4"/>
        <v>-1720826</v>
      </c>
      <c r="M53" s="56">
        <f t="shared" si="4"/>
        <v>-3263617</v>
      </c>
      <c r="N53" s="56">
        <f t="shared" si="4"/>
        <v>-11362356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-9949729</v>
      </c>
      <c r="X53" s="56">
        <f t="shared" si="4"/>
        <v>-18001824</v>
      </c>
      <c r="Y53" s="56">
        <f t="shared" si="4"/>
        <v>8052095</v>
      </c>
      <c r="Z53" s="57">
        <f>+IF(X53&lt;&gt;0,+(Y53/X53)*100,0)</f>
        <v>-44.729328539152476</v>
      </c>
      <c r="AA53" s="54">
        <f>+AA51-AA52</f>
        <v>-36003656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-56004006</v>
      </c>
      <c r="D56" s="48">
        <f>SUM(D53:D55)</f>
        <v>0</v>
      </c>
      <c r="E56" s="49">
        <f t="shared" si="5"/>
        <v>-36003656</v>
      </c>
      <c r="F56" s="50">
        <f t="shared" si="5"/>
        <v>-36003656</v>
      </c>
      <c r="G56" s="50">
        <f t="shared" si="5"/>
        <v>0</v>
      </c>
      <c r="H56" s="50">
        <f t="shared" si="5"/>
        <v>-5394300</v>
      </c>
      <c r="I56" s="50">
        <f t="shared" si="5"/>
        <v>6806927</v>
      </c>
      <c r="J56" s="50">
        <f t="shared" si="5"/>
        <v>1412627</v>
      </c>
      <c r="K56" s="50">
        <f t="shared" si="5"/>
        <v>-6377913</v>
      </c>
      <c r="L56" s="50">
        <f t="shared" si="5"/>
        <v>-1720826</v>
      </c>
      <c r="M56" s="50">
        <f t="shared" si="5"/>
        <v>-3263617</v>
      </c>
      <c r="N56" s="50">
        <f t="shared" si="5"/>
        <v>-11362356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-9949729</v>
      </c>
      <c r="X56" s="50">
        <f t="shared" si="5"/>
        <v>-18001824</v>
      </c>
      <c r="Y56" s="50">
        <f t="shared" si="5"/>
        <v>8052095</v>
      </c>
      <c r="Z56" s="51">
        <f>+IF(X56&lt;&gt;0,+(Y56/X56)*100,0)</f>
        <v>-44.729328539152476</v>
      </c>
      <c r="AA56" s="48">
        <f>SUM(AA53:AA55)</f>
        <v>-36003656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-56004006</v>
      </c>
      <c r="D59" s="65">
        <f>SUM(D56:D58)</f>
        <v>0</v>
      </c>
      <c r="E59" s="66">
        <f t="shared" si="6"/>
        <v>-36003656</v>
      </c>
      <c r="F59" s="67">
        <f t="shared" si="6"/>
        <v>-36003656</v>
      </c>
      <c r="G59" s="67">
        <f t="shared" si="6"/>
        <v>0</v>
      </c>
      <c r="H59" s="67">
        <f t="shared" si="6"/>
        <v>-5394300</v>
      </c>
      <c r="I59" s="67">
        <f t="shared" si="6"/>
        <v>6806927</v>
      </c>
      <c r="J59" s="67">
        <f t="shared" si="6"/>
        <v>1412627</v>
      </c>
      <c r="K59" s="67">
        <f t="shared" si="6"/>
        <v>-6377913</v>
      </c>
      <c r="L59" s="67">
        <f t="shared" si="6"/>
        <v>-1720826</v>
      </c>
      <c r="M59" s="67">
        <f t="shared" si="6"/>
        <v>-3263617</v>
      </c>
      <c r="N59" s="67">
        <f t="shared" si="6"/>
        <v>-11362356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-9949729</v>
      </c>
      <c r="X59" s="67">
        <f t="shared" si="6"/>
        <v>-18001824</v>
      </c>
      <c r="Y59" s="67">
        <f t="shared" si="6"/>
        <v>8052095</v>
      </c>
      <c r="Z59" s="68">
        <f>+IF(X59&lt;&gt;0,+(Y59/X59)*100,0)</f>
        <v>-44.729328539152476</v>
      </c>
      <c r="AA59" s="65">
        <f>SUM(AA56:AA58)</f>
        <v>-36003656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159316139</v>
      </c>
      <c r="D6" s="20"/>
      <c r="E6" s="21">
        <v>251922566</v>
      </c>
      <c r="F6" s="22">
        <v>251922566</v>
      </c>
      <c r="G6" s="22">
        <v>18180487</v>
      </c>
      <c r="H6" s="22">
        <v>14470802</v>
      </c>
      <c r="I6" s="22">
        <v>14047788</v>
      </c>
      <c r="J6" s="22">
        <v>46699077</v>
      </c>
      <c r="K6" s="22">
        <v>18516395</v>
      </c>
      <c r="L6" s="22">
        <v>17581518</v>
      </c>
      <c r="M6" s="22">
        <v>17727264</v>
      </c>
      <c r="N6" s="22">
        <v>53825177</v>
      </c>
      <c r="O6" s="22"/>
      <c r="P6" s="22"/>
      <c r="Q6" s="22"/>
      <c r="R6" s="22"/>
      <c r="S6" s="22"/>
      <c r="T6" s="22"/>
      <c r="U6" s="22"/>
      <c r="V6" s="22"/>
      <c r="W6" s="22">
        <v>100524254</v>
      </c>
      <c r="X6" s="22">
        <v>125961288</v>
      </c>
      <c r="Y6" s="22">
        <v>-25437034</v>
      </c>
      <c r="Z6" s="23">
        <v>-20.194326688688673</v>
      </c>
      <c r="AA6" s="20">
        <v>251922566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10278681</v>
      </c>
      <c r="D13" s="20"/>
      <c r="E13" s="21">
        <v>6649409</v>
      </c>
      <c r="F13" s="22">
        <v>6649409</v>
      </c>
      <c r="G13" s="22">
        <v>1068818</v>
      </c>
      <c r="H13" s="22">
        <v>1093066</v>
      </c>
      <c r="I13" s="22">
        <v>1176832</v>
      </c>
      <c r="J13" s="22">
        <v>3338716</v>
      </c>
      <c r="K13" s="22">
        <v>1226673</v>
      </c>
      <c r="L13" s="22">
        <v>1262299</v>
      </c>
      <c r="M13" s="22">
        <v>1083325</v>
      </c>
      <c r="N13" s="22">
        <v>3572297</v>
      </c>
      <c r="O13" s="22"/>
      <c r="P13" s="22"/>
      <c r="Q13" s="22"/>
      <c r="R13" s="22"/>
      <c r="S13" s="22"/>
      <c r="T13" s="22"/>
      <c r="U13" s="22"/>
      <c r="V13" s="22"/>
      <c r="W13" s="22">
        <v>6911013</v>
      </c>
      <c r="X13" s="22">
        <v>3324702</v>
      </c>
      <c r="Y13" s="22">
        <v>3586311</v>
      </c>
      <c r="Z13" s="23">
        <v>107.86864506954308</v>
      </c>
      <c r="AA13" s="20">
        <v>6649409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94870</v>
      </c>
      <c r="F19" s="22">
        <v>94870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47436</v>
      </c>
      <c r="Y19" s="22">
        <v>-47436</v>
      </c>
      <c r="Z19" s="23">
        <v>-100</v>
      </c>
      <c r="AA19" s="20">
        <v>94870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169594820</v>
      </c>
      <c r="D32" s="29">
        <f t="shared" ref="D32:Y32" si="0">SUM(D6:D31)</f>
        <v>0</v>
      </c>
      <c r="E32" s="30">
        <f t="shared" si="0"/>
        <v>258666845</v>
      </c>
      <c r="F32" s="31">
        <f t="shared" si="0"/>
        <v>258666845</v>
      </c>
      <c r="G32" s="31">
        <f t="shared" si="0"/>
        <v>19249305</v>
      </c>
      <c r="H32" s="31">
        <f t="shared" si="0"/>
        <v>15563868</v>
      </c>
      <c r="I32" s="31">
        <f t="shared" si="0"/>
        <v>15224620</v>
      </c>
      <c r="J32" s="31">
        <f t="shared" si="0"/>
        <v>50037793</v>
      </c>
      <c r="K32" s="31">
        <f t="shared" si="0"/>
        <v>19743068</v>
      </c>
      <c r="L32" s="31">
        <f t="shared" si="0"/>
        <v>18843817</v>
      </c>
      <c r="M32" s="31">
        <f t="shared" si="0"/>
        <v>18810589</v>
      </c>
      <c r="N32" s="31">
        <f t="shared" si="0"/>
        <v>57397474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107435267</v>
      </c>
      <c r="X32" s="31">
        <f t="shared" si="0"/>
        <v>129333426</v>
      </c>
      <c r="Y32" s="31">
        <f t="shared" si="0"/>
        <v>-21898159</v>
      </c>
      <c r="Z32" s="32">
        <f>+IF(X32&lt;&gt;0,+(Y32/X32)*100,0)</f>
        <v>-16.931554105742162</v>
      </c>
      <c r="AA32" s="29">
        <f>SUM(AA6:AA31)</f>
        <v>258666845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20511852</v>
      </c>
      <c r="D34" s="20"/>
      <c r="E34" s="21">
        <v>24755218</v>
      </c>
      <c r="F34" s="22">
        <v>24755218</v>
      </c>
      <c r="G34" s="22">
        <v>1942950</v>
      </c>
      <c r="H34" s="22">
        <v>1829437</v>
      </c>
      <c r="I34" s="22">
        <v>1832569</v>
      </c>
      <c r="J34" s="22">
        <v>5604956</v>
      </c>
      <c r="K34" s="22">
        <v>1855617</v>
      </c>
      <c r="L34" s="22">
        <v>1901930</v>
      </c>
      <c r="M34" s="22">
        <v>1808225</v>
      </c>
      <c r="N34" s="22">
        <v>5565772</v>
      </c>
      <c r="O34" s="22"/>
      <c r="P34" s="22"/>
      <c r="Q34" s="22"/>
      <c r="R34" s="22"/>
      <c r="S34" s="22"/>
      <c r="T34" s="22"/>
      <c r="U34" s="22"/>
      <c r="V34" s="22"/>
      <c r="W34" s="22">
        <v>11170728</v>
      </c>
      <c r="X34" s="22">
        <v>12377610</v>
      </c>
      <c r="Y34" s="22">
        <v>-1206882</v>
      </c>
      <c r="Z34" s="23">
        <v>-9.7505253437456822</v>
      </c>
      <c r="AA34" s="20">
        <v>24755218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139206924</v>
      </c>
      <c r="D36" s="20"/>
      <c r="E36" s="21">
        <v>171431746</v>
      </c>
      <c r="F36" s="22">
        <v>171431746</v>
      </c>
      <c r="G36" s="22">
        <v>17647809</v>
      </c>
      <c r="H36" s="22">
        <v>18354150</v>
      </c>
      <c r="I36" s="22">
        <v>17913732</v>
      </c>
      <c r="J36" s="22">
        <v>53915691</v>
      </c>
      <c r="K36" s="22">
        <v>11037399</v>
      </c>
      <c r="L36" s="22">
        <v>12855708</v>
      </c>
      <c r="M36" s="22">
        <v>12309233</v>
      </c>
      <c r="N36" s="22">
        <v>36202340</v>
      </c>
      <c r="O36" s="22"/>
      <c r="P36" s="22"/>
      <c r="Q36" s="22"/>
      <c r="R36" s="22"/>
      <c r="S36" s="22"/>
      <c r="T36" s="22"/>
      <c r="U36" s="22"/>
      <c r="V36" s="22"/>
      <c r="W36" s="22">
        <v>90118031</v>
      </c>
      <c r="X36" s="22">
        <v>85715874</v>
      </c>
      <c r="Y36" s="22">
        <v>4402157</v>
      </c>
      <c r="Z36" s="23">
        <v>5.1357546677993389</v>
      </c>
      <c r="AA36" s="20">
        <v>171431746</v>
      </c>
    </row>
    <row r="37" spans="1:27" ht="13.5" x14ac:dyDescent="0.25">
      <c r="A37" s="19" t="s">
        <v>63</v>
      </c>
      <c r="B37" s="15" t="s">
        <v>32</v>
      </c>
      <c r="C37" s="20">
        <v>3083985</v>
      </c>
      <c r="D37" s="20"/>
      <c r="E37" s="21">
        <v>4548194</v>
      </c>
      <c r="F37" s="22">
        <v>4548194</v>
      </c>
      <c r="G37" s="22">
        <v>92766</v>
      </c>
      <c r="H37" s="22">
        <v>269023</v>
      </c>
      <c r="I37" s="22">
        <v>137866</v>
      </c>
      <c r="J37" s="22">
        <v>499655</v>
      </c>
      <c r="K37" s="22">
        <v>514243</v>
      </c>
      <c r="L37" s="22">
        <v>674897</v>
      </c>
      <c r="M37" s="22">
        <v>256106</v>
      </c>
      <c r="N37" s="22">
        <v>1445246</v>
      </c>
      <c r="O37" s="22"/>
      <c r="P37" s="22"/>
      <c r="Q37" s="22"/>
      <c r="R37" s="22"/>
      <c r="S37" s="22"/>
      <c r="T37" s="22"/>
      <c r="U37" s="22"/>
      <c r="V37" s="22"/>
      <c r="W37" s="22">
        <v>1944901</v>
      </c>
      <c r="X37" s="22">
        <v>2274096</v>
      </c>
      <c r="Y37" s="22">
        <v>-329195</v>
      </c>
      <c r="Z37" s="23">
        <v>-14.475862056834893</v>
      </c>
      <c r="AA37" s="20">
        <v>4548194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5456625</v>
      </c>
      <c r="D39" s="20"/>
      <c r="E39" s="21">
        <v>11972575</v>
      </c>
      <c r="F39" s="22">
        <v>11972575</v>
      </c>
      <c r="G39" s="22">
        <v>7024165</v>
      </c>
      <c r="H39" s="22">
        <v>7024165</v>
      </c>
      <c r="I39" s="22">
        <v>7024165</v>
      </c>
      <c r="J39" s="22">
        <v>21072495</v>
      </c>
      <c r="K39" s="22">
        <v>7024165</v>
      </c>
      <c r="L39" s="22">
        <v>7024165</v>
      </c>
      <c r="M39" s="22">
        <v>7024165</v>
      </c>
      <c r="N39" s="22">
        <v>21072495</v>
      </c>
      <c r="O39" s="22"/>
      <c r="P39" s="22"/>
      <c r="Q39" s="22"/>
      <c r="R39" s="22"/>
      <c r="S39" s="22"/>
      <c r="T39" s="22"/>
      <c r="U39" s="22"/>
      <c r="V39" s="22"/>
      <c r="W39" s="22">
        <v>42144990</v>
      </c>
      <c r="X39" s="22">
        <v>5986290</v>
      </c>
      <c r="Y39" s="22">
        <v>36158700</v>
      </c>
      <c r="Z39" s="23">
        <v>604.02519757646223</v>
      </c>
      <c r="AA39" s="20">
        <v>11972575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2085915</v>
      </c>
      <c r="D41" s="20"/>
      <c r="E41" s="21">
        <v>13324000</v>
      </c>
      <c r="F41" s="22">
        <v>13324000</v>
      </c>
      <c r="G41" s="22">
        <v>59665</v>
      </c>
      <c r="H41" s="22">
        <v>2188</v>
      </c>
      <c r="I41" s="22"/>
      <c r="J41" s="22">
        <v>61853</v>
      </c>
      <c r="K41" s="22">
        <v>2188</v>
      </c>
      <c r="L41" s="22">
        <v>13956</v>
      </c>
      <c r="M41" s="22">
        <v>18500</v>
      </c>
      <c r="N41" s="22">
        <v>34644</v>
      </c>
      <c r="O41" s="22"/>
      <c r="P41" s="22"/>
      <c r="Q41" s="22"/>
      <c r="R41" s="22"/>
      <c r="S41" s="22"/>
      <c r="T41" s="22"/>
      <c r="U41" s="22"/>
      <c r="V41" s="22"/>
      <c r="W41" s="22">
        <v>96497</v>
      </c>
      <c r="X41" s="22">
        <v>6662004</v>
      </c>
      <c r="Y41" s="22">
        <v>-6565507</v>
      </c>
      <c r="Z41" s="23">
        <v>-98.551531941439833</v>
      </c>
      <c r="AA41" s="20">
        <v>13324000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-3124234</v>
      </c>
      <c r="D44" s="20"/>
      <c r="E44" s="21">
        <v>6291652</v>
      </c>
      <c r="F44" s="22">
        <v>6291652</v>
      </c>
      <c r="G44" s="22">
        <v>173178</v>
      </c>
      <c r="H44" s="22">
        <v>275073</v>
      </c>
      <c r="I44" s="22">
        <v>227107</v>
      </c>
      <c r="J44" s="22">
        <v>675358</v>
      </c>
      <c r="K44" s="22">
        <v>187366</v>
      </c>
      <c r="L44" s="22">
        <v>182531</v>
      </c>
      <c r="M44" s="22">
        <v>509870</v>
      </c>
      <c r="N44" s="22">
        <v>879767</v>
      </c>
      <c r="O44" s="22"/>
      <c r="P44" s="22"/>
      <c r="Q44" s="22"/>
      <c r="R44" s="22"/>
      <c r="S44" s="22"/>
      <c r="T44" s="22"/>
      <c r="U44" s="22"/>
      <c r="V44" s="22"/>
      <c r="W44" s="22">
        <v>1555125</v>
      </c>
      <c r="X44" s="22">
        <v>3145824</v>
      </c>
      <c r="Y44" s="22">
        <v>-1590699</v>
      </c>
      <c r="Z44" s="23">
        <v>-50.565416247062778</v>
      </c>
      <c r="AA44" s="20">
        <v>6291652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167221067</v>
      </c>
      <c r="D47" s="29">
        <f t="shared" ref="D47:Y47" si="1">SUM(D34:D46)</f>
        <v>0</v>
      </c>
      <c r="E47" s="30">
        <f t="shared" si="1"/>
        <v>232323385</v>
      </c>
      <c r="F47" s="31">
        <f t="shared" si="1"/>
        <v>232323385</v>
      </c>
      <c r="G47" s="31">
        <f t="shared" si="1"/>
        <v>26940533</v>
      </c>
      <c r="H47" s="31">
        <f t="shared" si="1"/>
        <v>27754036</v>
      </c>
      <c r="I47" s="31">
        <f t="shared" si="1"/>
        <v>27135439</v>
      </c>
      <c r="J47" s="31">
        <f t="shared" si="1"/>
        <v>81830008</v>
      </c>
      <c r="K47" s="31">
        <f t="shared" si="1"/>
        <v>20620978</v>
      </c>
      <c r="L47" s="31">
        <f t="shared" si="1"/>
        <v>22653187</v>
      </c>
      <c r="M47" s="31">
        <f t="shared" si="1"/>
        <v>21926099</v>
      </c>
      <c r="N47" s="31">
        <f t="shared" si="1"/>
        <v>65200264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147030272</v>
      </c>
      <c r="X47" s="31">
        <f t="shared" si="1"/>
        <v>116161698</v>
      </c>
      <c r="Y47" s="31">
        <f t="shared" si="1"/>
        <v>30868574</v>
      </c>
      <c r="Z47" s="32">
        <f>+IF(X47&lt;&gt;0,+(Y47/X47)*100,0)</f>
        <v>26.573797156443078</v>
      </c>
      <c r="AA47" s="29">
        <f>SUM(AA34:AA46)</f>
        <v>232323385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2373753</v>
      </c>
      <c r="D48" s="39">
        <f t="shared" si="2"/>
        <v>0</v>
      </c>
      <c r="E48" s="40">
        <f t="shared" si="2"/>
        <v>26343460</v>
      </c>
      <c r="F48" s="41">
        <f t="shared" si="2"/>
        <v>26343460</v>
      </c>
      <c r="G48" s="41">
        <f t="shared" si="2"/>
        <v>-7691228</v>
      </c>
      <c r="H48" s="41">
        <f t="shared" si="2"/>
        <v>-12190168</v>
      </c>
      <c r="I48" s="41">
        <f t="shared" si="2"/>
        <v>-11910819</v>
      </c>
      <c r="J48" s="41">
        <f t="shared" si="2"/>
        <v>-31792215</v>
      </c>
      <c r="K48" s="41">
        <f t="shared" si="2"/>
        <v>-877910</v>
      </c>
      <c r="L48" s="41">
        <f t="shared" si="2"/>
        <v>-3809370</v>
      </c>
      <c r="M48" s="41">
        <f t="shared" si="2"/>
        <v>-3115510</v>
      </c>
      <c r="N48" s="41">
        <f t="shared" si="2"/>
        <v>-7802790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-39595005</v>
      </c>
      <c r="X48" s="41">
        <f t="shared" si="2"/>
        <v>13171728</v>
      </c>
      <c r="Y48" s="41">
        <f t="shared" si="2"/>
        <v>-52766733</v>
      </c>
      <c r="Z48" s="42">
        <f>+IF(X48&lt;&gt;0,+(Y48/X48)*100,0)</f>
        <v>-400.60600249261142</v>
      </c>
      <c r="AA48" s="39">
        <f>+AA32-AA47</f>
        <v>26343460</v>
      </c>
    </row>
    <row r="49" spans="1:27" ht="25.5" x14ac:dyDescent="0.25">
      <c r="A49" s="43" t="s">
        <v>74</v>
      </c>
      <c r="B49" s="15" t="s">
        <v>32</v>
      </c>
      <c r="C49" s="20">
        <v>15000000</v>
      </c>
      <c r="D49" s="20"/>
      <c r="E49" s="21"/>
      <c r="F49" s="22"/>
      <c r="G49" s="22">
        <v>4664238</v>
      </c>
      <c r="H49" s="22"/>
      <c r="I49" s="22">
        <v>1685099</v>
      </c>
      <c r="J49" s="22">
        <v>6349337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6349337</v>
      </c>
      <c r="X49" s="22"/>
      <c r="Y49" s="22">
        <v>6349337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17373753</v>
      </c>
      <c r="D51" s="48">
        <f t="shared" si="3"/>
        <v>0</v>
      </c>
      <c r="E51" s="49">
        <f t="shared" si="3"/>
        <v>26343460</v>
      </c>
      <c r="F51" s="50">
        <f t="shared" si="3"/>
        <v>26343460</v>
      </c>
      <c r="G51" s="50">
        <f t="shared" si="3"/>
        <v>-3026990</v>
      </c>
      <c r="H51" s="50">
        <f t="shared" si="3"/>
        <v>-12190168</v>
      </c>
      <c r="I51" s="50">
        <f t="shared" si="3"/>
        <v>-10225720</v>
      </c>
      <c r="J51" s="50">
        <f t="shared" si="3"/>
        <v>-25442878</v>
      </c>
      <c r="K51" s="50">
        <f t="shared" si="3"/>
        <v>-877910</v>
      </c>
      <c r="L51" s="50">
        <f t="shared" si="3"/>
        <v>-3809370</v>
      </c>
      <c r="M51" s="50">
        <f t="shared" si="3"/>
        <v>-3115510</v>
      </c>
      <c r="N51" s="50">
        <f t="shared" si="3"/>
        <v>-7802790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-33245668</v>
      </c>
      <c r="X51" s="50">
        <f t="shared" si="3"/>
        <v>13171728</v>
      </c>
      <c r="Y51" s="50">
        <f t="shared" si="3"/>
        <v>-46417396</v>
      </c>
      <c r="Z51" s="51">
        <f>+IF(X51&lt;&gt;0,+(Y51/X51)*100,0)</f>
        <v>-352.4017198047211</v>
      </c>
      <c r="AA51" s="48">
        <f>SUM(AA48:AA50)</f>
        <v>26343460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17373753</v>
      </c>
      <c r="D53" s="54">
        <f>+D51-D52</f>
        <v>0</v>
      </c>
      <c r="E53" s="55">
        <f t="shared" si="4"/>
        <v>26343460</v>
      </c>
      <c r="F53" s="56">
        <f t="shared" si="4"/>
        <v>26343460</v>
      </c>
      <c r="G53" s="56">
        <f t="shared" si="4"/>
        <v>-3026990</v>
      </c>
      <c r="H53" s="56">
        <f t="shared" si="4"/>
        <v>-12190168</v>
      </c>
      <c r="I53" s="56">
        <f t="shared" si="4"/>
        <v>-10225720</v>
      </c>
      <c r="J53" s="56">
        <f t="shared" si="4"/>
        <v>-25442878</v>
      </c>
      <c r="K53" s="56">
        <f t="shared" si="4"/>
        <v>-877910</v>
      </c>
      <c r="L53" s="56">
        <f t="shared" si="4"/>
        <v>-3809370</v>
      </c>
      <c r="M53" s="56">
        <f t="shared" si="4"/>
        <v>-3115510</v>
      </c>
      <c r="N53" s="56">
        <f t="shared" si="4"/>
        <v>-7802790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-33245668</v>
      </c>
      <c r="X53" s="56">
        <f t="shared" si="4"/>
        <v>13171728</v>
      </c>
      <c r="Y53" s="56">
        <f t="shared" si="4"/>
        <v>-46417396</v>
      </c>
      <c r="Z53" s="57">
        <f>+IF(X53&lt;&gt;0,+(Y53/X53)*100,0)</f>
        <v>-352.4017198047211</v>
      </c>
      <c r="AA53" s="54">
        <f>+AA51-AA52</f>
        <v>26343460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17373753</v>
      </c>
      <c r="D56" s="48">
        <f>SUM(D53:D55)</f>
        <v>0</v>
      </c>
      <c r="E56" s="49">
        <f t="shared" si="5"/>
        <v>26343460</v>
      </c>
      <c r="F56" s="50">
        <f t="shared" si="5"/>
        <v>26343460</v>
      </c>
      <c r="G56" s="50">
        <f t="shared" si="5"/>
        <v>-3026990</v>
      </c>
      <c r="H56" s="50">
        <f t="shared" si="5"/>
        <v>-12190168</v>
      </c>
      <c r="I56" s="50">
        <f t="shared" si="5"/>
        <v>-10225720</v>
      </c>
      <c r="J56" s="50">
        <f t="shared" si="5"/>
        <v>-25442878</v>
      </c>
      <c r="K56" s="50">
        <f t="shared" si="5"/>
        <v>-877910</v>
      </c>
      <c r="L56" s="50">
        <f t="shared" si="5"/>
        <v>-3809370</v>
      </c>
      <c r="M56" s="50">
        <f t="shared" si="5"/>
        <v>-3115510</v>
      </c>
      <c r="N56" s="50">
        <f t="shared" si="5"/>
        <v>-7802790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-33245668</v>
      </c>
      <c r="X56" s="50">
        <f t="shared" si="5"/>
        <v>13171728</v>
      </c>
      <c r="Y56" s="50">
        <f t="shared" si="5"/>
        <v>-46417396</v>
      </c>
      <c r="Z56" s="51">
        <f>+IF(X56&lt;&gt;0,+(Y56/X56)*100,0)</f>
        <v>-352.4017198047211</v>
      </c>
      <c r="AA56" s="48">
        <f>SUM(AA53:AA55)</f>
        <v>26343460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17373753</v>
      </c>
      <c r="D59" s="65">
        <f>SUM(D56:D58)</f>
        <v>0</v>
      </c>
      <c r="E59" s="66">
        <f t="shared" si="6"/>
        <v>26343460</v>
      </c>
      <c r="F59" s="67">
        <f t="shared" si="6"/>
        <v>26343460</v>
      </c>
      <c r="G59" s="67">
        <f t="shared" si="6"/>
        <v>-3026990</v>
      </c>
      <c r="H59" s="67">
        <f t="shared" si="6"/>
        <v>-12190168</v>
      </c>
      <c r="I59" s="67">
        <f t="shared" si="6"/>
        <v>-10225720</v>
      </c>
      <c r="J59" s="67">
        <f t="shared" si="6"/>
        <v>-25442878</v>
      </c>
      <c r="K59" s="67">
        <f t="shared" si="6"/>
        <v>-877910</v>
      </c>
      <c r="L59" s="67">
        <f t="shared" si="6"/>
        <v>-3809370</v>
      </c>
      <c r="M59" s="67">
        <f t="shared" si="6"/>
        <v>-3115510</v>
      </c>
      <c r="N59" s="67">
        <f t="shared" si="6"/>
        <v>-7802790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-33245668</v>
      </c>
      <c r="X59" s="67">
        <f t="shared" si="6"/>
        <v>13171728</v>
      </c>
      <c r="Y59" s="67">
        <f t="shared" si="6"/>
        <v>-46417396</v>
      </c>
      <c r="Z59" s="68">
        <f>+IF(X59&lt;&gt;0,+(Y59/X59)*100,0)</f>
        <v>-352.4017198047211</v>
      </c>
      <c r="AA59" s="65">
        <f>SUM(AA56:AA58)</f>
        <v>26343460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117608490</v>
      </c>
      <c r="D6" s="20"/>
      <c r="E6" s="21">
        <v>133116306</v>
      </c>
      <c r="F6" s="22">
        <v>133116306</v>
      </c>
      <c r="G6" s="22">
        <v>10533379</v>
      </c>
      <c r="H6" s="22">
        <v>10130816</v>
      </c>
      <c r="I6" s="22">
        <v>12848589</v>
      </c>
      <c r="J6" s="22">
        <v>33512784</v>
      </c>
      <c r="K6" s="22">
        <v>15127639</v>
      </c>
      <c r="L6" s="22">
        <v>9521630</v>
      </c>
      <c r="M6" s="22">
        <v>13750803</v>
      </c>
      <c r="N6" s="22">
        <v>38400072</v>
      </c>
      <c r="O6" s="22"/>
      <c r="P6" s="22"/>
      <c r="Q6" s="22"/>
      <c r="R6" s="22"/>
      <c r="S6" s="22"/>
      <c r="T6" s="22"/>
      <c r="U6" s="22"/>
      <c r="V6" s="22"/>
      <c r="W6" s="22">
        <v>71912856</v>
      </c>
      <c r="X6" s="22">
        <v>66558168</v>
      </c>
      <c r="Y6" s="22">
        <v>5354688</v>
      </c>
      <c r="Z6" s="23">
        <v>8.0451252804914937</v>
      </c>
      <c r="AA6" s="20">
        <v>133116306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809508</v>
      </c>
      <c r="D13" s="20"/>
      <c r="E13" s="21">
        <v>817617</v>
      </c>
      <c r="F13" s="22">
        <v>817617</v>
      </c>
      <c r="G13" s="22">
        <v>81446</v>
      </c>
      <c r="H13" s="22">
        <v>91006</v>
      </c>
      <c r="I13" s="22">
        <v>89668</v>
      </c>
      <c r="J13" s="22">
        <v>262120</v>
      </c>
      <c r="K13" s="22">
        <v>74394</v>
      </c>
      <c r="L13" s="22">
        <v>130590</v>
      </c>
      <c r="M13" s="22">
        <v>96444</v>
      </c>
      <c r="N13" s="22">
        <v>301428</v>
      </c>
      <c r="O13" s="22"/>
      <c r="P13" s="22"/>
      <c r="Q13" s="22"/>
      <c r="R13" s="22"/>
      <c r="S13" s="22"/>
      <c r="T13" s="22"/>
      <c r="U13" s="22"/>
      <c r="V13" s="22"/>
      <c r="W13" s="22">
        <v>563548</v>
      </c>
      <c r="X13" s="22">
        <v>408810</v>
      </c>
      <c r="Y13" s="22">
        <v>154738</v>
      </c>
      <c r="Z13" s="23">
        <v>37.850835351385733</v>
      </c>
      <c r="AA13" s="20">
        <v>817617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126748</v>
      </c>
      <c r="D23" s="20"/>
      <c r="E23" s="21">
        <v>194146</v>
      </c>
      <c r="F23" s="22">
        <v>194146</v>
      </c>
      <c r="G23" s="22"/>
      <c r="H23" s="22"/>
      <c r="I23" s="22"/>
      <c r="J23" s="22"/>
      <c r="K23" s="22">
        <v>23241</v>
      </c>
      <c r="L23" s="22"/>
      <c r="M23" s="22">
        <v>23143</v>
      </c>
      <c r="N23" s="22">
        <v>46384</v>
      </c>
      <c r="O23" s="22"/>
      <c r="P23" s="22"/>
      <c r="Q23" s="22"/>
      <c r="R23" s="22"/>
      <c r="S23" s="22"/>
      <c r="T23" s="22"/>
      <c r="U23" s="22"/>
      <c r="V23" s="22"/>
      <c r="W23" s="22">
        <v>46384</v>
      </c>
      <c r="X23" s="22">
        <v>97074</v>
      </c>
      <c r="Y23" s="22">
        <v>-50690</v>
      </c>
      <c r="Z23" s="23">
        <v>-52.217895626017267</v>
      </c>
      <c r="AA23" s="20">
        <v>194146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118544746</v>
      </c>
      <c r="D32" s="29">
        <f t="shared" ref="D32:Y32" si="0">SUM(D6:D31)</f>
        <v>0</v>
      </c>
      <c r="E32" s="30">
        <f t="shared" si="0"/>
        <v>134128069</v>
      </c>
      <c r="F32" s="31">
        <f t="shared" si="0"/>
        <v>134128069</v>
      </c>
      <c r="G32" s="31">
        <f t="shared" si="0"/>
        <v>10614825</v>
      </c>
      <c r="H32" s="31">
        <f t="shared" si="0"/>
        <v>10221822</v>
      </c>
      <c r="I32" s="31">
        <f t="shared" si="0"/>
        <v>12938257</v>
      </c>
      <c r="J32" s="31">
        <f t="shared" si="0"/>
        <v>33774904</v>
      </c>
      <c r="K32" s="31">
        <f t="shared" si="0"/>
        <v>15225274</v>
      </c>
      <c r="L32" s="31">
        <f t="shared" si="0"/>
        <v>9652220</v>
      </c>
      <c r="M32" s="31">
        <f t="shared" si="0"/>
        <v>13870390</v>
      </c>
      <c r="N32" s="31">
        <f t="shared" si="0"/>
        <v>38747884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72522788</v>
      </c>
      <c r="X32" s="31">
        <f t="shared" si="0"/>
        <v>67064052</v>
      </c>
      <c r="Y32" s="31">
        <f t="shared" si="0"/>
        <v>5458736</v>
      </c>
      <c r="Z32" s="32">
        <f>+IF(X32&lt;&gt;0,+(Y32/X32)*100,0)</f>
        <v>8.1395857202305653</v>
      </c>
      <c r="AA32" s="29">
        <f>SUM(AA6:AA31)</f>
        <v>134128069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12253117</v>
      </c>
      <c r="D34" s="20"/>
      <c r="E34" s="21">
        <v>18072473</v>
      </c>
      <c r="F34" s="22">
        <v>18072473</v>
      </c>
      <c r="G34" s="22">
        <v>1254054</v>
      </c>
      <c r="H34" s="22">
        <v>1231085</v>
      </c>
      <c r="I34" s="22">
        <v>1260790</v>
      </c>
      <c r="J34" s="22">
        <v>3745929</v>
      </c>
      <c r="K34" s="22">
        <v>1291944</v>
      </c>
      <c r="L34" s="22">
        <v>1285982</v>
      </c>
      <c r="M34" s="22">
        <v>1349796</v>
      </c>
      <c r="N34" s="22">
        <v>3927722</v>
      </c>
      <c r="O34" s="22"/>
      <c r="P34" s="22"/>
      <c r="Q34" s="22"/>
      <c r="R34" s="22"/>
      <c r="S34" s="22"/>
      <c r="T34" s="22"/>
      <c r="U34" s="22"/>
      <c r="V34" s="22"/>
      <c r="W34" s="22">
        <v>7673651</v>
      </c>
      <c r="X34" s="22">
        <v>9036246</v>
      </c>
      <c r="Y34" s="22">
        <v>-1362595</v>
      </c>
      <c r="Z34" s="23">
        <v>-15.079215417552819</v>
      </c>
      <c r="AA34" s="20">
        <v>18072473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111941973</v>
      </c>
      <c r="D36" s="20"/>
      <c r="E36" s="21">
        <v>147781500</v>
      </c>
      <c r="F36" s="22">
        <v>147781500</v>
      </c>
      <c r="G36" s="22">
        <v>15868049</v>
      </c>
      <c r="H36" s="22">
        <v>14487507</v>
      </c>
      <c r="I36" s="22">
        <v>9699398</v>
      </c>
      <c r="J36" s="22">
        <v>40054954</v>
      </c>
      <c r="K36" s="22">
        <v>10233267</v>
      </c>
      <c r="L36" s="22">
        <v>9786314</v>
      </c>
      <c r="M36" s="22">
        <v>10360065</v>
      </c>
      <c r="N36" s="22">
        <v>30379646</v>
      </c>
      <c r="O36" s="22"/>
      <c r="P36" s="22"/>
      <c r="Q36" s="22"/>
      <c r="R36" s="22"/>
      <c r="S36" s="22"/>
      <c r="T36" s="22"/>
      <c r="U36" s="22"/>
      <c r="V36" s="22"/>
      <c r="W36" s="22">
        <v>70434600</v>
      </c>
      <c r="X36" s="22">
        <v>73890750</v>
      </c>
      <c r="Y36" s="22">
        <v>-3456150</v>
      </c>
      <c r="Z36" s="23">
        <v>-4.6773784269343599</v>
      </c>
      <c r="AA36" s="20">
        <v>147781500</v>
      </c>
    </row>
    <row r="37" spans="1:27" ht="13.5" x14ac:dyDescent="0.25">
      <c r="A37" s="19" t="s">
        <v>63</v>
      </c>
      <c r="B37" s="15" t="s">
        <v>32</v>
      </c>
      <c r="C37" s="20">
        <v>2150638</v>
      </c>
      <c r="D37" s="20"/>
      <c r="E37" s="21">
        <v>3800000</v>
      </c>
      <c r="F37" s="22">
        <v>3800000</v>
      </c>
      <c r="G37" s="22"/>
      <c r="H37" s="22"/>
      <c r="I37" s="22">
        <v>128968</v>
      </c>
      <c r="J37" s="22">
        <v>128968</v>
      </c>
      <c r="K37" s="22"/>
      <c r="L37" s="22">
        <v>556816</v>
      </c>
      <c r="M37" s="22"/>
      <c r="N37" s="22">
        <v>556816</v>
      </c>
      <c r="O37" s="22"/>
      <c r="P37" s="22"/>
      <c r="Q37" s="22"/>
      <c r="R37" s="22"/>
      <c r="S37" s="22"/>
      <c r="T37" s="22"/>
      <c r="U37" s="22"/>
      <c r="V37" s="22"/>
      <c r="W37" s="22">
        <v>685784</v>
      </c>
      <c r="X37" s="22">
        <v>1899996</v>
      </c>
      <c r="Y37" s="22">
        <v>-1214212</v>
      </c>
      <c r="Z37" s="23">
        <v>-63.906029275851104</v>
      </c>
      <c r="AA37" s="20">
        <v>3800000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-9827190</v>
      </c>
      <c r="D39" s="20"/>
      <c r="E39" s="21">
        <v>3011780</v>
      </c>
      <c r="F39" s="22">
        <v>3011780</v>
      </c>
      <c r="G39" s="22"/>
      <c r="H39" s="22"/>
      <c r="I39" s="22"/>
      <c r="J39" s="22"/>
      <c r="K39" s="22"/>
      <c r="L39" s="22"/>
      <c r="M39" s="22">
        <v>1044469</v>
      </c>
      <c r="N39" s="22">
        <v>1044469</v>
      </c>
      <c r="O39" s="22"/>
      <c r="P39" s="22"/>
      <c r="Q39" s="22"/>
      <c r="R39" s="22"/>
      <c r="S39" s="22"/>
      <c r="T39" s="22"/>
      <c r="U39" s="22"/>
      <c r="V39" s="22"/>
      <c r="W39" s="22">
        <v>1044469</v>
      </c>
      <c r="X39" s="22">
        <v>1505892</v>
      </c>
      <c r="Y39" s="22">
        <v>-461423</v>
      </c>
      <c r="Z39" s="23">
        <v>-30.641174798723945</v>
      </c>
      <c r="AA39" s="20">
        <v>3011780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482461</v>
      </c>
      <c r="D41" s="20"/>
      <c r="E41" s="21">
        <v>2800000</v>
      </c>
      <c r="F41" s="22">
        <v>2800000</v>
      </c>
      <c r="G41" s="22"/>
      <c r="H41" s="22">
        <v>1735</v>
      </c>
      <c r="I41" s="22">
        <v>27000</v>
      </c>
      <c r="J41" s="22">
        <v>28735</v>
      </c>
      <c r="K41" s="22"/>
      <c r="L41" s="22">
        <v>371166</v>
      </c>
      <c r="M41" s="22">
        <v>11000</v>
      </c>
      <c r="N41" s="22">
        <v>382166</v>
      </c>
      <c r="O41" s="22"/>
      <c r="P41" s="22"/>
      <c r="Q41" s="22"/>
      <c r="R41" s="22"/>
      <c r="S41" s="22"/>
      <c r="T41" s="22"/>
      <c r="U41" s="22"/>
      <c r="V41" s="22"/>
      <c r="W41" s="22">
        <v>410901</v>
      </c>
      <c r="X41" s="22">
        <v>1400004</v>
      </c>
      <c r="Y41" s="22">
        <v>-989103</v>
      </c>
      <c r="Z41" s="23">
        <v>-70.650012428535916</v>
      </c>
      <c r="AA41" s="20">
        <v>2800000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-1598650</v>
      </c>
      <c r="D43" s="20"/>
      <c r="E43" s="21">
        <v>500000</v>
      </c>
      <c r="F43" s="22">
        <v>500000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250002</v>
      </c>
      <c r="Y43" s="22">
        <v>-250002</v>
      </c>
      <c r="Z43" s="23">
        <v>-100</v>
      </c>
      <c r="AA43" s="20">
        <v>500000</v>
      </c>
    </row>
    <row r="44" spans="1:27" ht="13.5" x14ac:dyDescent="0.25">
      <c r="A44" s="19" t="s">
        <v>69</v>
      </c>
      <c r="B44" s="15" t="s">
        <v>32</v>
      </c>
      <c r="C44" s="20">
        <v>2585494</v>
      </c>
      <c r="D44" s="20"/>
      <c r="E44" s="21">
        <v>7300000</v>
      </c>
      <c r="F44" s="22">
        <v>7300000</v>
      </c>
      <c r="G44" s="22">
        <v>220132</v>
      </c>
      <c r="H44" s="22">
        <v>227973</v>
      </c>
      <c r="I44" s="22">
        <v>500540</v>
      </c>
      <c r="J44" s="22">
        <v>948645</v>
      </c>
      <c r="K44" s="22">
        <v>166230</v>
      </c>
      <c r="L44" s="22">
        <v>217682</v>
      </c>
      <c r="M44" s="22">
        <v>175878</v>
      </c>
      <c r="N44" s="22">
        <v>559790</v>
      </c>
      <c r="O44" s="22"/>
      <c r="P44" s="22"/>
      <c r="Q44" s="22"/>
      <c r="R44" s="22"/>
      <c r="S44" s="22"/>
      <c r="T44" s="22"/>
      <c r="U44" s="22"/>
      <c r="V44" s="22"/>
      <c r="W44" s="22">
        <v>1508435</v>
      </c>
      <c r="X44" s="22">
        <v>3650004</v>
      </c>
      <c r="Y44" s="22">
        <v>-2141569</v>
      </c>
      <c r="Z44" s="23">
        <v>-58.673058988428508</v>
      </c>
      <c r="AA44" s="20">
        <v>7300000</v>
      </c>
    </row>
    <row r="45" spans="1:27" ht="13.5" x14ac:dyDescent="0.25">
      <c r="A45" s="19" t="s">
        <v>70</v>
      </c>
      <c r="B45" s="15" t="s">
        <v>32</v>
      </c>
      <c r="C45" s="20">
        <v>1089031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119076874</v>
      </c>
      <c r="D47" s="29">
        <f t="shared" ref="D47:Y47" si="1">SUM(D34:D46)</f>
        <v>0</v>
      </c>
      <c r="E47" s="30">
        <f t="shared" si="1"/>
        <v>183265753</v>
      </c>
      <c r="F47" s="31">
        <f t="shared" si="1"/>
        <v>183265753</v>
      </c>
      <c r="G47" s="31">
        <f t="shared" si="1"/>
        <v>17342235</v>
      </c>
      <c r="H47" s="31">
        <f t="shared" si="1"/>
        <v>15948300</v>
      </c>
      <c r="I47" s="31">
        <f t="shared" si="1"/>
        <v>11616696</v>
      </c>
      <c r="J47" s="31">
        <f t="shared" si="1"/>
        <v>44907231</v>
      </c>
      <c r="K47" s="31">
        <f t="shared" si="1"/>
        <v>11691441</v>
      </c>
      <c r="L47" s="31">
        <f t="shared" si="1"/>
        <v>12217960</v>
      </c>
      <c r="M47" s="31">
        <f t="shared" si="1"/>
        <v>12941208</v>
      </c>
      <c r="N47" s="31">
        <f t="shared" si="1"/>
        <v>36850609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81757840</v>
      </c>
      <c r="X47" s="31">
        <f t="shared" si="1"/>
        <v>91632894</v>
      </c>
      <c r="Y47" s="31">
        <f t="shared" si="1"/>
        <v>-9875054</v>
      </c>
      <c r="Z47" s="32">
        <f>+IF(X47&lt;&gt;0,+(Y47/X47)*100,0)</f>
        <v>-10.776756652474601</v>
      </c>
      <c r="AA47" s="29">
        <f>SUM(AA34:AA46)</f>
        <v>183265753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-532128</v>
      </c>
      <c r="D48" s="39">
        <f t="shared" si="2"/>
        <v>0</v>
      </c>
      <c r="E48" s="40">
        <f t="shared" si="2"/>
        <v>-49137684</v>
      </c>
      <c r="F48" s="41">
        <f t="shared" si="2"/>
        <v>-49137684</v>
      </c>
      <c r="G48" s="41">
        <f t="shared" si="2"/>
        <v>-6727410</v>
      </c>
      <c r="H48" s="41">
        <f t="shared" si="2"/>
        <v>-5726478</v>
      </c>
      <c r="I48" s="41">
        <f t="shared" si="2"/>
        <v>1321561</v>
      </c>
      <c r="J48" s="41">
        <f t="shared" si="2"/>
        <v>-11132327</v>
      </c>
      <c r="K48" s="41">
        <f t="shared" si="2"/>
        <v>3533833</v>
      </c>
      <c r="L48" s="41">
        <f t="shared" si="2"/>
        <v>-2565740</v>
      </c>
      <c r="M48" s="41">
        <f t="shared" si="2"/>
        <v>929182</v>
      </c>
      <c r="N48" s="41">
        <f t="shared" si="2"/>
        <v>1897275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-9235052</v>
      </c>
      <c r="X48" s="41">
        <f t="shared" si="2"/>
        <v>-24568842</v>
      </c>
      <c r="Y48" s="41">
        <f t="shared" si="2"/>
        <v>15333790</v>
      </c>
      <c r="Z48" s="42">
        <f>+IF(X48&lt;&gt;0,+(Y48/X48)*100,0)</f>
        <v>-62.411529204347524</v>
      </c>
      <c r="AA48" s="39">
        <f>+AA32-AA47</f>
        <v>-49137684</v>
      </c>
    </row>
    <row r="49" spans="1:27" ht="25.5" x14ac:dyDescent="0.25">
      <c r="A49" s="43" t="s">
        <v>74</v>
      </c>
      <c r="B49" s="15" t="s">
        <v>32</v>
      </c>
      <c r="C49" s="20">
        <v>846537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314409</v>
      </c>
      <c r="D51" s="48">
        <f t="shared" si="3"/>
        <v>0</v>
      </c>
      <c r="E51" s="49">
        <f t="shared" si="3"/>
        <v>-49137684</v>
      </c>
      <c r="F51" s="50">
        <f t="shared" si="3"/>
        <v>-49137684</v>
      </c>
      <c r="G51" s="50">
        <f t="shared" si="3"/>
        <v>-6727410</v>
      </c>
      <c r="H51" s="50">
        <f t="shared" si="3"/>
        <v>-5726478</v>
      </c>
      <c r="I51" s="50">
        <f t="shared" si="3"/>
        <v>1321561</v>
      </c>
      <c r="J51" s="50">
        <f t="shared" si="3"/>
        <v>-11132327</v>
      </c>
      <c r="K51" s="50">
        <f t="shared" si="3"/>
        <v>3533833</v>
      </c>
      <c r="L51" s="50">
        <f t="shared" si="3"/>
        <v>-2565740</v>
      </c>
      <c r="M51" s="50">
        <f t="shared" si="3"/>
        <v>929182</v>
      </c>
      <c r="N51" s="50">
        <f t="shared" si="3"/>
        <v>1897275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-9235052</v>
      </c>
      <c r="X51" s="50">
        <f t="shared" si="3"/>
        <v>-24568842</v>
      </c>
      <c r="Y51" s="50">
        <f t="shared" si="3"/>
        <v>15333790</v>
      </c>
      <c r="Z51" s="51">
        <f>+IF(X51&lt;&gt;0,+(Y51/X51)*100,0)</f>
        <v>-62.411529204347524</v>
      </c>
      <c r="AA51" s="48">
        <f>SUM(AA48:AA50)</f>
        <v>-49137684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314409</v>
      </c>
      <c r="D53" s="54">
        <f>+D51-D52</f>
        <v>0</v>
      </c>
      <c r="E53" s="55">
        <f t="shared" si="4"/>
        <v>-49137684</v>
      </c>
      <c r="F53" s="56">
        <f t="shared" si="4"/>
        <v>-49137684</v>
      </c>
      <c r="G53" s="56">
        <f t="shared" si="4"/>
        <v>-6727410</v>
      </c>
      <c r="H53" s="56">
        <f t="shared" si="4"/>
        <v>-5726478</v>
      </c>
      <c r="I53" s="56">
        <f t="shared" si="4"/>
        <v>1321561</v>
      </c>
      <c r="J53" s="56">
        <f t="shared" si="4"/>
        <v>-11132327</v>
      </c>
      <c r="K53" s="56">
        <f t="shared" si="4"/>
        <v>3533833</v>
      </c>
      <c r="L53" s="56">
        <f t="shared" si="4"/>
        <v>-2565740</v>
      </c>
      <c r="M53" s="56">
        <f t="shared" si="4"/>
        <v>929182</v>
      </c>
      <c r="N53" s="56">
        <f t="shared" si="4"/>
        <v>1897275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-9235052</v>
      </c>
      <c r="X53" s="56">
        <f t="shared" si="4"/>
        <v>-24568842</v>
      </c>
      <c r="Y53" s="56">
        <f t="shared" si="4"/>
        <v>15333790</v>
      </c>
      <c r="Z53" s="57">
        <f>+IF(X53&lt;&gt;0,+(Y53/X53)*100,0)</f>
        <v>-62.411529204347524</v>
      </c>
      <c r="AA53" s="54">
        <f>+AA51-AA52</f>
        <v>-49137684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314409</v>
      </c>
      <c r="D56" s="48">
        <f>SUM(D53:D55)</f>
        <v>0</v>
      </c>
      <c r="E56" s="49">
        <f t="shared" si="5"/>
        <v>-49137684</v>
      </c>
      <c r="F56" s="50">
        <f t="shared" si="5"/>
        <v>-49137684</v>
      </c>
      <c r="G56" s="50">
        <f t="shared" si="5"/>
        <v>-6727410</v>
      </c>
      <c r="H56" s="50">
        <f t="shared" si="5"/>
        <v>-5726478</v>
      </c>
      <c r="I56" s="50">
        <f t="shared" si="5"/>
        <v>1321561</v>
      </c>
      <c r="J56" s="50">
        <f t="shared" si="5"/>
        <v>-11132327</v>
      </c>
      <c r="K56" s="50">
        <f t="shared" si="5"/>
        <v>3533833</v>
      </c>
      <c r="L56" s="50">
        <f t="shared" si="5"/>
        <v>-2565740</v>
      </c>
      <c r="M56" s="50">
        <f t="shared" si="5"/>
        <v>929182</v>
      </c>
      <c r="N56" s="50">
        <f t="shared" si="5"/>
        <v>1897275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-9235052</v>
      </c>
      <c r="X56" s="50">
        <f t="shared" si="5"/>
        <v>-24568842</v>
      </c>
      <c r="Y56" s="50">
        <f t="shared" si="5"/>
        <v>15333790</v>
      </c>
      <c r="Z56" s="51">
        <f>+IF(X56&lt;&gt;0,+(Y56/X56)*100,0)</f>
        <v>-62.411529204347524</v>
      </c>
      <c r="AA56" s="48">
        <f>SUM(AA53:AA55)</f>
        <v>-49137684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314409</v>
      </c>
      <c r="D59" s="65">
        <f>SUM(D56:D58)</f>
        <v>0</v>
      </c>
      <c r="E59" s="66">
        <f t="shared" si="6"/>
        <v>-49137684</v>
      </c>
      <c r="F59" s="67">
        <f t="shared" si="6"/>
        <v>-49137684</v>
      </c>
      <c r="G59" s="67">
        <f t="shared" si="6"/>
        <v>-6727410</v>
      </c>
      <c r="H59" s="67">
        <f t="shared" si="6"/>
        <v>-5726478</v>
      </c>
      <c r="I59" s="67">
        <f t="shared" si="6"/>
        <v>1321561</v>
      </c>
      <c r="J59" s="67">
        <f t="shared" si="6"/>
        <v>-11132327</v>
      </c>
      <c r="K59" s="67">
        <f t="shared" si="6"/>
        <v>3533833</v>
      </c>
      <c r="L59" s="67">
        <f t="shared" si="6"/>
        <v>-2565740</v>
      </c>
      <c r="M59" s="67">
        <f t="shared" si="6"/>
        <v>929182</v>
      </c>
      <c r="N59" s="67">
        <f t="shared" si="6"/>
        <v>1897275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-9235052</v>
      </c>
      <c r="X59" s="67">
        <f t="shared" si="6"/>
        <v>-24568842</v>
      </c>
      <c r="Y59" s="67">
        <f t="shared" si="6"/>
        <v>15333790</v>
      </c>
      <c r="Z59" s="68">
        <f>+IF(X59&lt;&gt;0,+(Y59/X59)*100,0)</f>
        <v>-62.411529204347524</v>
      </c>
      <c r="AA59" s="65">
        <f>SUM(AA56:AA58)</f>
        <v>-49137684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334671577</v>
      </c>
      <c r="D6" s="20"/>
      <c r="E6" s="21">
        <v>400363218</v>
      </c>
      <c r="F6" s="22">
        <v>400363218</v>
      </c>
      <c r="G6" s="22">
        <v>21146419</v>
      </c>
      <c r="H6" s="22">
        <v>25709529</v>
      </c>
      <c r="I6" s="22">
        <v>23939013</v>
      </c>
      <c r="J6" s="22">
        <v>70794961</v>
      </c>
      <c r="K6" s="22">
        <v>28248528</v>
      </c>
      <c r="L6" s="22">
        <v>26191092</v>
      </c>
      <c r="M6" s="22">
        <v>24043517</v>
      </c>
      <c r="N6" s="22">
        <v>78483137</v>
      </c>
      <c r="O6" s="22"/>
      <c r="P6" s="22"/>
      <c r="Q6" s="22"/>
      <c r="R6" s="22"/>
      <c r="S6" s="22"/>
      <c r="T6" s="22"/>
      <c r="U6" s="22"/>
      <c r="V6" s="22"/>
      <c r="W6" s="22">
        <v>149278098</v>
      </c>
      <c r="X6" s="22">
        <v>200181570</v>
      </c>
      <c r="Y6" s="22">
        <v>-50903472</v>
      </c>
      <c r="Z6" s="23">
        <v>-25.428650599553194</v>
      </c>
      <c r="AA6" s="20">
        <v>400363218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7814</v>
      </c>
      <c r="F19" s="22">
        <v>7814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3900</v>
      </c>
      <c r="Y19" s="22">
        <v>-3900</v>
      </c>
      <c r="Z19" s="23">
        <v>-100</v>
      </c>
      <c r="AA19" s="20">
        <v>7814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334671577</v>
      </c>
      <c r="D32" s="29">
        <f t="shared" ref="D32:Y32" si="0">SUM(D6:D31)</f>
        <v>0</v>
      </c>
      <c r="E32" s="30">
        <f t="shared" si="0"/>
        <v>400371032</v>
      </c>
      <c r="F32" s="31">
        <f t="shared" si="0"/>
        <v>400371032</v>
      </c>
      <c r="G32" s="31">
        <f t="shared" si="0"/>
        <v>21146419</v>
      </c>
      <c r="H32" s="31">
        <f t="shared" si="0"/>
        <v>25709529</v>
      </c>
      <c r="I32" s="31">
        <f t="shared" si="0"/>
        <v>23939013</v>
      </c>
      <c r="J32" s="31">
        <f t="shared" si="0"/>
        <v>70794961</v>
      </c>
      <c r="K32" s="31">
        <f t="shared" si="0"/>
        <v>28248528</v>
      </c>
      <c r="L32" s="31">
        <f t="shared" si="0"/>
        <v>26191092</v>
      </c>
      <c r="M32" s="31">
        <f t="shared" si="0"/>
        <v>24043517</v>
      </c>
      <c r="N32" s="31">
        <f t="shared" si="0"/>
        <v>78483137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149278098</v>
      </c>
      <c r="X32" s="31">
        <f t="shared" si="0"/>
        <v>200185470</v>
      </c>
      <c r="Y32" s="31">
        <f t="shared" si="0"/>
        <v>-50907372</v>
      </c>
      <c r="Z32" s="32">
        <f>+IF(X32&lt;&gt;0,+(Y32/X32)*100,0)</f>
        <v>-25.43010339361793</v>
      </c>
      <c r="AA32" s="29">
        <f>SUM(AA6:AA31)</f>
        <v>400371032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34562892</v>
      </c>
      <c r="D34" s="20"/>
      <c r="E34" s="21">
        <v>40252753</v>
      </c>
      <c r="F34" s="22">
        <v>40252753</v>
      </c>
      <c r="G34" s="22">
        <v>3208053</v>
      </c>
      <c r="H34" s="22">
        <v>2609773</v>
      </c>
      <c r="I34" s="22">
        <v>2713424</v>
      </c>
      <c r="J34" s="22">
        <v>8531250</v>
      </c>
      <c r="K34" s="22">
        <v>2954599</v>
      </c>
      <c r="L34" s="22">
        <v>3222115</v>
      </c>
      <c r="M34" s="22">
        <v>2999598</v>
      </c>
      <c r="N34" s="22">
        <v>9176312</v>
      </c>
      <c r="O34" s="22"/>
      <c r="P34" s="22"/>
      <c r="Q34" s="22"/>
      <c r="R34" s="22"/>
      <c r="S34" s="22"/>
      <c r="T34" s="22"/>
      <c r="U34" s="22"/>
      <c r="V34" s="22"/>
      <c r="W34" s="22">
        <v>17707562</v>
      </c>
      <c r="X34" s="22">
        <v>20126484</v>
      </c>
      <c r="Y34" s="22">
        <v>-2418922</v>
      </c>
      <c r="Z34" s="23">
        <v>-12.018601957500376</v>
      </c>
      <c r="AA34" s="20">
        <v>40252753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288246272</v>
      </c>
      <c r="D36" s="20"/>
      <c r="E36" s="21">
        <v>321948567</v>
      </c>
      <c r="F36" s="22">
        <v>321948567</v>
      </c>
      <c r="G36" s="22"/>
      <c r="H36" s="22">
        <v>32880072</v>
      </c>
      <c r="I36" s="22">
        <v>27918094</v>
      </c>
      <c r="J36" s="22">
        <v>60798166</v>
      </c>
      <c r="K36" s="22">
        <v>20153925</v>
      </c>
      <c r="L36" s="22">
        <v>67777891</v>
      </c>
      <c r="M36" s="22">
        <v>27508998</v>
      </c>
      <c r="N36" s="22">
        <v>115440814</v>
      </c>
      <c r="O36" s="22"/>
      <c r="P36" s="22"/>
      <c r="Q36" s="22"/>
      <c r="R36" s="22"/>
      <c r="S36" s="22"/>
      <c r="T36" s="22"/>
      <c r="U36" s="22"/>
      <c r="V36" s="22"/>
      <c r="W36" s="22">
        <v>176238980</v>
      </c>
      <c r="X36" s="22">
        <v>160974306</v>
      </c>
      <c r="Y36" s="22">
        <v>15264674</v>
      </c>
      <c r="Z36" s="23">
        <v>9.4826773162171616</v>
      </c>
      <c r="AA36" s="20">
        <v>321948567</v>
      </c>
    </row>
    <row r="37" spans="1:27" ht="13.5" x14ac:dyDescent="0.25">
      <c r="A37" s="19" t="s">
        <v>63</v>
      </c>
      <c r="B37" s="15" t="s">
        <v>32</v>
      </c>
      <c r="C37" s="20">
        <v>87957</v>
      </c>
      <c r="D37" s="20"/>
      <c r="E37" s="21">
        <v>621172</v>
      </c>
      <c r="F37" s="22">
        <v>621172</v>
      </c>
      <c r="G37" s="22"/>
      <c r="H37" s="22"/>
      <c r="I37" s="22">
        <v>690</v>
      </c>
      <c r="J37" s="22">
        <v>690</v>
      </c>
      <c r="K37" s="22"/>
      <c r="L37" s="22"/>
      <c r="M37" s="22">
        <v>4031</v>
      </c>
      <c r="N37" s="22">
        <v>4031</v>
      </c>
      <c r="O37" s="22"/>
      <c r="P37" s="22"/>
      <c r="Q37" s="22"/>
      <c r="R37" s="22"/>
      <c r="S37" s="22"/>
      <c r="T37" s="22"/>
      <c r="U37" s="22"/>
      <c r="V37" s="22"/>
      <c r="W37" s="22">
        <v>4721</v>
      </c>
      <c r="X37" s="22">
        <v>310602</v>
      </c>
      <c r="Y37" s="22">
        <v>-305881</v>
      </c>
      <c r="Z37" s="23">
        <v>-98.480048422096445</v>
      </c>
      <c r="AA37" s="20">
        <v>621172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9745749</v>
      </c>
      <c r="D39" s="20"/>
      <c r="E39" s="21">
        <v>7004082</v>
      </c>
      <c r="F39" s="22">
        <v>7004082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3502104</v>
      </c>
      <c r="Y39" s="22">
        <v>-3502104</v>
      </c>
      <c r="Z39" s="23">
        <v>-100</v>
      </c>
      <c r="AA39" s="20">
        <v>7004082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13607704</v>
      </c>
      <c r="D41" s="20"/>
      <c r="E41" s="21">
        <v>20922898</v>
      </c>
      <c r="F41" s="22">
        <v>20922898</v>
      </c>
      <c r="G41" s="22">
        <v>566106</v>
      </c>
      <c r="H41" s="22">
        <v>2252384</v>
      </c>
      <c r="I41" s="22">
        <v>403472</v>
      </c>
      <c r="J41" s="22">
        <v>3221962</v>
      </c>
      <c r="K41" s="22">
        <v>3090888</v>
      </c>
      <c r="L41" s="22">
        <v>993461</v>
      </c>
      <c r="M41" s="22">
        <v>1735885</v>
      </c>
      <c r="N41" s="22">
        <v>5820234</v>
      </c>
      <c r="O41" s="22"/>
      <c r="P41" s="22"/>
      <c r="Q41" s="22"/>
      <c r="R41" s="22"/>
      <c r="S41" s="22"/>
      <c r="T41" s="22"/>
      <c r="U41" s="22"/>
      <c r="V41" s="22"/>
      <c r="W41" s="22">
        <v>9042196</v>
      </c>
      <c r="X41" s="22">
        <v>10461540</v>
      </c>
      <c r="Y41" s="22">
        <v>-1419344</v>
      </c>
      <c r="Z41" s="23">
        <v>-13.567256828344584</v>
      </c>
      <c r="AA41" s="20">
        <v>20922898</v>
      </c>
    </row>
    <row r="42" spans="1:27" ht="13.5" x14ac:dyDescent="0.25">
      <c r="A42" s="19" t="s">
        <v>67</v>
      </c>
      <c r="B42" s="15" t="s">
        <v>32</v>
      </c>
      <c r="C42" s="20">
        <v>5674056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2950557</v>
      </c>
      <c r="D44" s="20"/>
      <c r="E44" s="21">
        <v>6762721</v>
      </c>
      <c r="F44" s="22">
        <v>6762721</v>
      </c>
      <c r="G44" s="22">
        <v>35873</v>
      </c>
      <c r="H44" s="22">
        <v>815364</v>
      </c>
      <c r="I44" s="22">
        <v>516247</v>
      </c>
      <c r="J44" s="22">
        <v>1367484</v>
      </c>
      <c r="K44" s="22">
        <v>599599</v>
      </c>
      <c r="L44" s="22">
        <v>446617</v>
      </c>
      <c r="M44" s="22">
        <v>475192</v>
      </c>
      <c r="N44" s="22">
        <v>1521408</v>
      </c>
      <c r="O44" s="22"/>
      <c r="P44" s="22"/>
      <c r="Q44" s="22"/>
      <c r="R44" s="22"/>
      <c r="S44" s="22"/>
      <c r="T44" s="22"/>
      <c r="U44" s="22"/>
      <c r="V44" s="22"/>
      <c r="W44" s="22">
        <v>2888892</v>
      </c>
      <c r="X44" s="22">
        <v>3381444</v>
      </c>
      <c r="Y44" s="22">
        <v>-492552</v>
      </c>
      <c r="Z44" s="23">
        <v>-14.566321370396789</v>
      </c>
      <c r="AA44" s="20">
        <v>6762721</v>
      </c>
    </row>
    <row r="45" spans="1:27" ht="13.5" x14ac:dyDescent="0.25">
      <c r="A45" s="19" t="s">
        <v>70</v>
      </c>
      <c r="B45" s="15" t="s">
        <v>32</v>
      </c>
      <c r="C45" s="20">
        <v>1915313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356790500</v>
      </c>
      <c r="D47" s="29">
        <f t="shared" ref="D47:Y47" si="1">SUM(D34:D46)</f>
        <v>0</v>
      </c>
      <c r="E47" s="30">
        <f t="shared" si="1"/>
        <v>397512193</v>
      </c>
      <c r="F47" s="31">
        <f t="shared" si="1"/>
        <v>397512193</v>
      </c>
      <c r="G47" s="31">
        <f t="shared" si="1"/>
        <v>3810032</v>
      </c>
      <c r="H47" s="31">
        <f t="shared" si="1"/>
        <v>38557593</v>
      </c>
      <c r="I47" s="31">
        <f t="shared" si="1"/>
        <v>31551927</v>
      </c>
      <c r="J47" s="31">
        <f t="shared" si="1"/>
        <v>73919552</v>
      </c>
      <c r="K47" s="31">
        <f t="shared" si="1"/>
        <v>26799011</v>
      </c>
      <c r="L47" s="31">
        <f t="shared" si="1"/>
        <v>72440084</v>
      </c>
      <c r="M47" s="31">
        <f t="shared" si="1"/>
        <v>32723704</v>
      </c>
      <c r="N47" s="31">
        <f t="shared" si="1"/>
        <v>131962799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205882351</v>
      </c>
      <c r="X47" s="31">
        <f t="shared" si="1"/>
        <v>198756480</v>
      </c>
      <c r="Y47" s="31">
        <f t="shared" si="1"/>
        <v>7125871</v>
      </c>
      <c r="Z47" s="32">
        <f>+IF(X47&lt;&gt;0,+(Y47/X47)*100,0)</f>
        <v>3.5852270074414681</v>
      </c>
      <c r="AA47" s="29">
        <f>SUM(AA34:AA46)</f>
        <v>397512193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-22118923</v>
      </c>
      <c r="D48" s="39">
        <f t="shared" si="2"/>
        <v>0</v>
      </c>
      <c r="E48" s="40">
        <f t="shared" si="2"/>
        <v>2858839</v>
      </c>
      <c r="F48" s="41">
        <f t="shared" si="2"/>
        <v>2858839</v>
      </c>
      <c r="G48" s="41">
        <f t="shared" si="2"/>
        <v>17336387</v>
      </c>
      <c r="H48" s="41">
        <f t="shared" si="2"/>
        <v>-12848064</v>
      </c>
      <c r="I48" s="41">
        <f t="shared" si="2"/>
        <v>-7612914</v>
      </c>
      <c r="J48" s="41">
        <f t="shared" si="2"/>
        <v>-3124591</v>
      </c>
      <c r="K48" s="41">
        <f t="shared" si="2"/>
        <v>1449517</v>
      </c>
      <c r="L48" s="41">
        <f t="shared" si="2"/>
        <v>-46248992</v>
      </c>
      <c r="M48" s="41">
        <f t="shared" si="2"/>
        <v>-8680187</v>
      </c>
      <c r="N48" s="41">
        <f t="shared" si="2"/>
        <v>-53479662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-56604253</v>
      </c>
      <c r="X48" s="41">
        <f t="shared" si="2"/>
        <v>1428990</v>
      </c>
      <c r="Y48" s="41">
        <f t="shared" si="2"/>
        <v>-58033243</v>
      </c>
      <c r="Z48" s="42">
        <f>+IF(X48&lt;&gt;0,+(Y48/X48)*100,0)</f>
        <v>-4061.1370968306292</v>
      </c>
      <c r="AA48" s="39">
        <f>+AA32-AA47</f>
        <v>2858839</v>
      </c>
    </row>
    <row r="49" spans="1:27" ht="25.5" x14ac:dyDescent="0.25">
      <c r="A49" s="43" t="s">
        <v>74</v>
      </c>
      <c r="B49" s="15" t="s">
        <v>32</v>
      </c>
      <c r="C49" s="20">
        <v>4999186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-17119737</v>
      </c>
      <c r="D51" s="48">
        <f t="shared" si="3"/>
        <v>0</v>
      </c>
      <c r="E51" s="49">
        <f t="shared" si="3"/>
        <v>2858839</v>
      </c>
      <c r="F51" s="50">
        <f t="shared" si="3"/>
        <v>2858839</v>
      </c>
      <c r="G51" s="50">
        <f t="shared" si="3"/>
        <v>17336387</v>
      </c>
      <c r="H51" s="50">
        <f t="shared" si="3"/>
        <v>-12848064</v>
      </c>
      <c r="I51" s="50">
        <f t="shared" si="3"/>
        <v>-7612914</v>
      </c>
      <c r="J51" s="50">
        <f t="shared" si="3"/>
        <v>-3124591</v>
      </c>
      <c r="K51" s="50">
        <f t="shared" si="3"/>
        <v>1449517</v>
      </c>
      <c r="L51" s="50">
        <f t="shared" si="3"/>
        <v>-46248992</v>
      </c>
      <c r="M51" s="50">
        <f t="shared" si="3"/>
        <v>-8680187</v>
      </c>
      <c r="N51" s="50">
        <f t="shared" si="3"/>
        <v>-53479662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-56604253</v>
      </c>
      <c r="X51" s="50">
        <f t="shared" si="3"/>
        <v>1428990</v>
      </c>
      <c r="Y51" s="50">
        <f t="shared" si="3"/>
        <v>-58033243</v>
      </c>
      <c r="Z51" s="51">
        <f>+IF(X51&lt;&gt;0,+(Y51/X51)*100,0)</f>
        <v>-4061.1370968306292</v>
      </c>
      <c r="AA51" s="48">
        <f>SUM(AA48:AA50)</f>
        <v>2858839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-17119737</v>
      </c>
      <c r="D53" s="54">
        <f>+D51-D52</f>
        <v>0</v>
      </c>
      <c r="E53" s="55">
        <f t="shared" si="4"/>
        <v>2858839</v>
      </c>
      <c r="F53" s="56">
        <f t="shared" si="4"/>
        <v>2858839</v>
      </c>
      <c r="G53" s="56">
        <f t="shared" si="4"/>
        <v>17336387</v>
      </c>
      <c r="H53" s="56">
        <f t="shared" si="4"/>
        <v>-12848064</v>
      </c>
      <c r="I53" s="56">
        <f t="shared" si="4"/>
        <v>-7612914</v>
      </c>
      <c r="J53" s="56">
        <f t="shared" si="4"/>
        <v>-3124591</v>
      </c>
      <c r="K53" s="56">
        <f t="shared" si="4"/>
        <v>1449517</v>
      </c>
      <c r="L53" s="56">
        <f t="shared" si="4"/>
        <v>-46248992</v>
      </c>
      <c r="M53" s="56">
        <f t="shared" si="4"/>
        <v>-8680187</v>
      </c>
      <c r="N53" s="56">
        <f t="shared" si="4"/>
        <v>-53479662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-56604253</v>
      </c>
      <c r="X53" s="56">
        <f t="shared" si="4"/>
        <v>1428990</v>
      </c>
      <c r="Y53" s="56">
        <f t="shared" si="4"/>
        <v>-58033243</v>
      </c>
      <c r="Z53" s="57">
        <f>+IF(X53&lt;&gt;0,+(Y53/X53)*100,0)</f>
        <v>-4061.1370968306292</v>
      </c>
      <c r="AA53" s="54">
        <f>+AA51-AA52</f>
        <v>2858839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-17119737</v>
      </c>
      <c r="D56" s="48">
        <f>SUM(D53:D55)</f>
        <v>0</v>
      </c>
      <c r="E56" s="49">
        <f t="shared" si="5"/>
        <v>2858839</v>
      </c>
      <c r="F56" s="50">
        <f t="shared" si="5"/>
        <v>2858839</v>
      </c>
      <c r="G56" s="50">
        <f t="shared" si="5"/>
        <v>17336387</v>
      </c>
      <c r="H56" s="50">
        <f t="shared" si="5"/>
        <v>-12848064</v>
      </c>
      <c r="I56" s="50">
        <f t="shared" si="5"/>
        <v>-7612914</v>
      </c>
      <c r="J56" s="50">
        <f t="shared" si="5"/>
        <v>-3124591</v>
      </c>
      <c r="K56" s="50">
        <f t="shared" si="5"/>
        <v>1449517</v>
      </c>
      <c r="L56" s="50">
        <f t="shared" si="5"/>
        <v>-46248992</v>
      </c>
      <c r="M56" s="50">
        <f t="shared" si="5"/>
        <v>-8680187</v>
      </c>
      <c r="N56" s="50">
        <f t="shared" si="5"/>
        <v>-53479662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-56604253</v>
      </c>
      <c r="X56" s="50">
        <f t="shared" si="5"/>
        <v>1428990</v>
      </c>
      <c r="Y56" s="50">
        <f t="shared" si="5"/>
        <v>-58033243</v>
      </c>
      <c r="Z56" s="51">
        <f>+IF(X56&lt;&gt;0,+(Y56/X56)*100,0)</f>
        <v>-4061.1370968306292</v>
      </c>
      <c r="AA56" s="48">
        <f>SUM(AA53:AA55)</f>
        <v>2858839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-17119737</v>
      </c>
      <c r="D59" s="65">
        <f>SUM(D56:D58)</f>
        <v>0</v>
      </c>
      <c r="E59" s="66">
        <f t="shared" si="6"/>
        <v>2858839</v>
      </c>
      <c r="F59" s="67">
        <f t="shared" si="6"/>
        <v>2858839</v>
      </c>
      <c r="G59" s="67">
        <f t="shared" si="6"/>
        <v>17336387</v>
      </c>
      <c r="H59" s="67">
        <f t="shared" si="6"/>
        <v>-12848064</v>
      </c>
      <c r="I59" s="67">
        <f t="shared" si="6"/>
        <v>-7612914</v>
      </c>
      <c r="J59" s="67">
        <f t="shared" si="6"/>
        <v>-3124591</v>
      </c>
      <c r="K59" s="67">
        <f t="shared" si="6"/>
        <v>1449517</v>
      </c>
      <c r="L59" s="67">
        <f t="shared" si="6"/>
        <v>-46248992</v>
      </c>
      <c r="M59" s="67">
        <f t="shared" si="6"/>
        <v>-8680187</v>
      </c>
      <c r="N59" s="67">
        <f t="shared" si="6"/>
        <v>-53479662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-56604253</v>
      </c>
      <c r="X59" s="67">
        <f t="shared" si="6"/>
        <v>1428990</v>
      </c>
      <c r="Y59" s="67">
        <f t="shared" si="6"/>
        <v>-58033243</v>
      </c>
      <c r="Z59" s="68">
        <f>+IF(X59&lt;&gt;0,+(Y59/X59)*100,0)</f>
        <v>-4061.1370968306292</v>
      </c>
      <c r="AA59" s="65">
        <f>SUM(AA56:AA58)</f>
        <v>2858839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200606810</v>
      </c>
      <c r="D6" s="20"/>
      <c r="E6" s="21">
        <v>273517565</v>
      </c>
      <c r="F6" s="22">
        <v>273517565</v>
      </c>
      <c r="G6" s="22">
        <v>20885736</v>
      </c>
      <c r="H6" s="22">
        <v>22518882</v>
      </c>
      <c r="I6" s="22">
        <v>19165690</v>
      </c>
      <c r="J6" s="22">
        <v>62570308</v>
      </c>
      <c r="K6" s="22"/>
      <c r="L6" s="22">
        <v>24829713</v>
      </c>
      <c r="M6" s="22">
        <v>75737987</v>
      </c>
      <c r="N6" s="22">
        <v>100567700</v>
      </c>
      <c r="O6" s="22"/>
      <c r="P6" s="22"/>
      <c r="Q6" s="22"/>
      <c r="R6" s="22"/>
      <c r="S6" s="22"/>
      <c r="T6" s="22"/>
      <c r="U6" s="22"/>
      <c r="V6" s="22"/>
      <c r="W6" s="22">
        <v>163138008</v>
      </c>
      <c r="X6" s="22">
        <v>136758786</v>
      </c>
      <c r="Y6" s="22">
        <v>26379222</v>
      </c>
      <c r="Z6" s="23">
        <v>19.288868212094247</v>
      </c>
      <c r="AA6" s="20">
        <v>273517565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8519158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97203</v>
      </c>
      <c r="D19" s="20"/>
      <c r="E19" s="21">
        <v>241473</v>
      </c>
      <c r="F19" s="22">
        <v>241473</v>
      </c>
      <c r="G19" s="22"/>
      <c r="H19" s="22"/>
      <c r="I19" s="22"/>
      <c r="J19" s="22"/>
      <c r="K19" s="22">
        <v>45193</v>
      </c>
      <c r="L19" s="22"/>
      <c r="M19" s="22"/>
      <c r="N19" s="22">
        <v>45193</v>
      </c>
      <c r="O19" s="22"/>
      <c r="P19" s="22"/>
      <c r="Q19" s="22"/>
      <c r="R19" s="22"/>
      <c r="S19" s="22"/>
      <c r="T19" s="22"/>
      <c r="U19" s="22"/>
      <c r="V19" s="22"/>
      <c r="W19" s="22">
        <v>45193</v>
      </c>
      <c r="X19" s="22">
        <v>120738</v>
      </c>
      <c r="Y19" s="22">
        <v>-75545</v>
      </c>
      <c r="Z19" s="23">
        <v>-62.56936507147708</v>
      </c>
      <c r="AA19" s="20">
        <v>241473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>
        <v>131000</v>
      </c>
      <c r="I23" s="22"/>
      <c r="J23" s="22">
        <v>131000</v>
      </c>
      <c r="K23" s="22"/>
      <c r="L23" s="22">
        <v>65946</v>
      </c>
      <c r="M23" s="22"/>
      <c r="N23" s="22">
        <v>65946</v>
      </c>
      <c r="O23" s="22"/>
      <c r="P23" s="22"/>
      <c r="Q23" s="22"/>
      <c r="R23" s="22"/>
      <c r="S23" s="22"/>
      <c r="T23" s="22"/>
      <c r="U23" s="22"/>
      <c r="V23" s="22"/>
      <c r="W23" s="22">
        <v>196946</v>
      </c>
      <c r="X23" s="22"/>
      <c r="Y23" s="22">
        <v>196946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209223171</v>
      </c>
      <c r="D32" s="29">
        <f t="shared" ref="D32:Y32" si="0">SUM(D6:D31)</f>
        <v>0</v>
      </c>
      <c r="E32" s="30">
        <f t="shared" si="0"/>
        <v>273759038</v>
      </c>
      <c r="F32" s="31">
        <f t="shared" si="0"/>
        <v>273759038</v>
      </c>
      <c r="G32" s="31">
        <f t="shared" si="0"/>
        <v>20885736</v>
      </c>
      <c r="H32" s="31">
        <f t="shared" si="0"/>
        <v>22649882</v>
      </c>
      <c r="I32" s="31">
        <f t="shared" si="0"/>
        <v>19165690</v>
      </c>
      <c r="J32" s="31">
        <f t="shared" si="0"/>
        <v>62701308</v>
      </c>
      <c r="K32" s="31">
        <f t="shared" si="0"/>
        <v>45193</v>
      </c>
      <c r="L32" s="31">
        <f t="shared" si="0"/>
        <v>24895659</v>
      </c>
      <c r="M32" s="31">
        <f t="shared" si="0"/>
        <v>75737987</v>
      </c>
      <c r="N32" s="31">
        <f t="shared" si="0"/>
        <v>100678839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163380147</v>
      </c>
      <c r="X32" s="31">
        <f t="shared" si="0"/>
        <v>136879524</v>
      </c>
      <c r="Y32" s="31">
        <f t="shared" si="0"/>
        <v>26500623</v>
      </c>
      <c r="Z32" s="32">
        <f>+IF(X32&lt;&gt;0,+(Y32/X32)*100,0)</f>
        <v>19.360545847602452</v>
      </c>
      <c r="AA32" s="29">
        <f>SUM(AA6:AA31)</f>
        <v>273759038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17263783</v>
      </c>
      <c r="D34" s="20"/>
      <c r="E34" s="21">
        <v>25399457</v>
      </c>
      <c r="F34" s="22">
        <v>25399457</v>
      </c>
      <c r="G34" s="22"/>
      <c r="H34" s="22"/>
      <c r="I34" s="22">
        <v>4647155</v>
      </c>
      <c r="J34" s="22">
        <v>4647155</v>
      </c>
      <c r="K34" s="22">
        <v>1460221</v>
      </c>
      <c r="L34" s="22">
        <v>1448668</v>
      </c>
      <c r="M34" s="22">
        <v>1660306</v>
      </c>
      <c r="N34" s="22">
        <v>4569195</v>
      </c>
      <c r="O34" s="22"/>
      <c r="P34" s="22"/>
      <c r="Q34" s="22"/>
      <c r="R34" s="22"/>
      <c r="S34" s="22"/>
      <c r="T34" s="22"/>
      <c r="U34" s="22"/>
      <c r="V34" s="22"/>
      <c r="W34" s="22">
        <v>9216350</v>
      </c>
      <c r="X34" s="22">
        <v>12699732</v>
      </c>
      <c r="Y34" s="22">
        <v>-3483382</v>
      </c>
      <c r="Z34" s="23">
        <v>-27.428783536534475</v>
      </c>
      <c r="AA34" s="20">
        <v>25399457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191645972</v>
      </c>
      <c r="D36" s="20"/>
      <c r="E36" s="21">
        <v>241606156</v>
      </c>
      <c r="F36" s="22">
        <v>241606156</v>
      </c>
      <c r="G36" s="22"/>
      <c r="H36" s="22">
        <v>32732962</v>
      </c>
      <c r="I36" s="22">
        <v>38201407</v>
      </c>
      <c r="J36" s="22">
        <v>70934369</v>
      </c>
      <c r="K36" s="22"/>
      <c r="L36" s="22"/>
      <c r="M36" s="22">
        <v>57764306</v>
      </c>
      <c r="N36" s="22">
        <v>57764306</v>
      </c>
      <c r="O36" s="22"/>
      <c r="P36" s="22"/>
      <c r="Q36" s="22"/>
      <c r="R36" s="22"/>
      <c r="S36" s="22"/>
      <c r="T36" s="22"/>
      <c r="U36" s="22"/>
      <c r="V36" s="22"/>
      <c r="W36" s="22">
        <v>128698675</v>
      </c>
      <c r="X36" s="22">
        <v>120803076</v>
      </c>
      <c r="Y36" s="22">
        <v>7895599</v>
      </c>
      <c r="Z36" s="23">
        <v>6.5359254593815139</v>
      </c>
      <c r="AA36" s="20">
        <v>241606156</v>
      </c>
    </row>
    <row r="37" spans="1:27" ht="13.5" x14ac:dyDescent="0.25">
      <c r="A37" s="19" t="s">
        <v>63</v>
      </c>
      <c r="B37" s="15" t="s">
        <v>32</v>
      </c>
      <c r="C37" s="20">
        <v>841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-1583829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7572762</v>
      </c>
      <c r="D39" s="20"/>
      <c r="E39" s="21">
        <v>3826537</v>
      </c>
      <c r="F39" s="22">
        <v>3826537</v>
      </c>
      <c r="G39" s="22"/>
      <c r="H39" s="22"/>
      <c r="I39" s="22">
        <v>1860460</v>
      </c>
      <c r="J39" s="22">
        <v>1860460</v>
      </c>
      <c r="K39" s="22"/>
      <c r="L39" s="22"/>
      <c r="M39" s="22">
        <v>1861269</v>
      </c>
      <c r="N39" s="22">
        <v>1861269</v>
      </c>
      <c r="O39" s="22"/>
      <c r="P39" s="22"/>
      <c r="Q39" s="22"/>
      <c r="R39" s="22"/>
      <c r="S39" s="22"/>
      <c r="T39" s="22"/>
      <c r="U39" s="22"/>
      <c r="V39" s="22"/>
      <c r="W39" s="22">
        <v>3721729</v>
      </c>
      <c r="X39" s="22">
        <v>1913268</v>
      </c>
      <c r="Y39" s="22">
        <v>1808461</v>
      </c>
      <c r="Z39" s="23">
        <v>94.522095179556658</v>
      </c>
      <c r="AA39" s="20">
        <v>3826537</v>
      </c>
    </row>
    <row r="40" spans="1:27" ht="13.5" x14ac:dyDescent="0.25">
      <c r="A40" s="19" t="s">
        <v>40</v>
      </c>
      <c r="B40" s="15" t="s">
        <v>32</v>
      </c>
      <c r="C40" s="20">
        <v>74868099</v>
      </c>
      <c r="D40" s="20"/>
      <c r="E40" s="21">
        <v>21000000</v>
      </c>
      <c r="F40" s="22">
        <v>21000000</v>
      </c>
      <c r="G40" s="22"/>
      <c r="H40" s="22">
        <v>14003344</v>
      </c>
      <c r="I40" s="22">
        <v>13306590</v>
      </c>
      <c r="J40" s="22">
        <v>27309934</v>
      </c>
      <c r="K40" s="22"/>
      <c r="L40" s="22"/>
      <c r="M40" s="22">
        <v>2476998</v>
      </c>
      <c r="N40" s="22">
        <v>2476998</v>
      </c>
      <c r="O40" s="22"/>
      <c r="P40" s="22"/>
      <c r="Q40" s="22"/>
      <c r="R40" s="22"/>
      <c r="S40" s="22"/>
      <c r="T40" s="22"/>
      <c r="U40" s="22"/>
      <c r="V40" s="22"/>
      <c r="W40" s="22">
        <v>29786932</v>
      </c>
      <c r="X40" s="22">
        <v>10500000</v>
      </c>
      <c r="Y40" s="22">
        <v>19286932</v>
      </c>
      <c r="Z40" s="23">
        <v>183.68506666666667</v>
      </c>
      <c r="AA40" s="20">
        <v>21000000</v>
      </c>
    </row>
    <row r="41" spans="1:27" ht="13.5" x14ac:dyDescent="0.25">
      <c r="A41" s="19" t="s">
        <v>66</v>
      </c>
      <c r="B41" s="15" t="s">
        <v>32</v>
      </c>
      <c r="C41" s="20">
        <v>2269357</v>
      </c>
      <c r="D41" s="20"/>
      <c r="E41" s="21">
        <v>11560712</v>
      </c>
      <c r="F41" s="22">
        <v>11560712</v>
      </c>
      <c r="G41" s="22"/>
      <c r="H41" s="22"/>
      <c r="I41" s="22">
        <v>172900</v>
      </c>
      <c r="J41" s="22">
        <v>172900</v>
      </c>
      <c r="K41" s="22">
        <v>11995</v>
      </c>
      <c r="L41" s="22">
        <v>267137</v>
      </c>
      <c r="M41" s="22">
        <v>1325396</v>
      </c>
      <c r="N41" s="22">
        <v>1604528</v>
      </c>
      <c r="O41" s="22"/>
      <c r="P41" s="22"/>
      <c r="Q41" s="22"/>
      <c r="R41" s="22"/>
      <c r="S41" s="22"/>
      <c r="T41" s="22"/>
      <c r="U41" s="22"/>
      <c r="V41" s="22"/>
      <c r="W41" s="22">
        <v>1777428</v>
      </c>
      <c r="X41" s="22">
        <v>5780358</v>
      </c>
      <c r="Y41" s="22">
        <v>-4002930</v>
      </c>
      <c r="Z41" s="23">
        <v>-69.250555069426497</v>
      </c>
      <c r="AA41" s="20">
        <v>11560712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200000</v>
      </c>
      <c r="F42" s="22">
        <v>200000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100002</v>
      </c>
      <c r="Y42" s="22">
        <v>-100002</v>
      </c>
      <c r="Z42" s="23">
        <v>-100</v>
      </c>
      <c r="AA42" s="20">
        <v>200000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33903298</v>
      </c>
      <c r="D44" s="20"/>
      <c r="E44" s="21">
        <v>6600535</v>
      </c>
      <c r="F44" s="22">
        <v>6600535</v>
      </c>
      <c r="G44" s="22">
        <v>732034</v>
      </c>
      <c r="H44" s="22">
        <v>472900</v>
      </c>
      <c r="I44" s="22">
        <v>4517832</v>
      </c>
      <c r="J44" s="22">
        <v>5722766</v>
      </c>
      <c r="K44" s="22">
        <v>2897643</v>
      </c>
      <c r="L44" s="22">
        <v>788580</v>
      </c>
      <c r="M44" s="22">
        <v>5744931</v>
      </c>
      <c r="N44" s="22">
        <v>9431154</v>
      </c>
      <c r="O44" s="22"/>
      <c r="P44" s="22"/>
      <c r="Q44" s="22"/>
      <c r="R44" s="22"/>
      <c r="S44" s="22"/>
      <c r="T44" s="22"/>
      <c r="U44" s="22"/>
      <c r="V44" s="22"/>
      <c r="W44" s="22">
        <v>15153920</v>
      </c>
      <c r="X44" s="22">
        <v>3300270</v>
      </c>
      <c r="Y44" s="22">
        <v>11853650</v>
      </c>
      <c r="Z44" s="23">
        <v>359.17212834101451</v>
      </c>
      <c r="AA44" s="20">
        <v>6600535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325940283</v>
      </c>
      <c r="D47" s="29">
        <f t="shared" ref="D47:Y47" si="1">SUM(D34:D46)</f>
        <v>0</v>
      </c>
      <c r="E47" s="30">
        <f t="shared" si="1"/>
        <v>310193397</v>
      </c>
      <c r="F47" s="31">
        <f t="shared" si="1"/>
        <v>310193397</v>
      </c>
      <c r="G47" s="31">
        <f t="shared" si="1"/>
        <v>732034</v>
      </c>
      <c r="H47" s="31">
        <f t="shared" si="1"/>
        <v>47209206</v>
      </c>
      <c r="I47" s="31">
        <f t="shared" si="1"/>
        <v>62706344</v>
      </c>
      <c r="J47" s="31">
        <f t="shared" si="1"/>
        <v>110647584</v>
      </c>
      <c r="K47" s="31">
        <f t="shared" si="1"/>
        <v>4369859</v>
      </c>
      <c r="L47" s="31">
        <f t="shared" si="1"/>
        <v>2504385</v>
      </c>
      <c r="M47" s="31">
        <f t="shared" si="1"/>
        <v>70833206</v>
      </c>
      <c r="N47" s="31">
        <f t="shared" si="1"/>
        <v>77707450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188355034</v>
      </c>
      <c r="X47" s="31">
        <f t="shared" si="1"/>
        <v>155096706</v>
      </c>
      <c r="Y47" s="31">
        <f t="shared" si="1"/>
        <v>33258328</v>
      </c>
      <c r="Z47" s="32">
        <f>+IF(X47&lt;&gt;0,+(Y47/X47)*100,0)</f>
        <v>21.443606932567608</v>
      </c>
      <c r="AA47" s="29">
        <f>SUM(AA34:AA46)</f>
        <v>310193397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-116717112</v>
      </c>
      <c r="D48" s="39">
        <f t="shared" si="2"/>
        <v>0</v>
      </c>
      <c r="E48" s="40">
        <f t="shared" si="2"/>
        <v>-36434359</v>
      </c>
      <c r="F48" s="41">
        <f t="shared" si="2"/>
        <v>-36434359</v>
      </c>
      <c r="G48" s="41">
        <f t="shared" si="2"/>
        <v>20153702</v>
      </c>
      <c r="H48" s="41">
        <f t="shared" si="2"/>
        <v>-24559324</v>
      </c>
      <c r="I48" s="41">
        <f t="shared" si="2"/>
        <v>-43540654</v>
      </c>
      <c r="J48" s="41">
        <f t="shared" si="2"/>
        <v>-47946276</v>
      </c>
      <c r="K48" s="41">
        <f t="shared" si="2"/>
        <v>-4324666</v>
      </c>
      <c r="L48" s="41">
        <f t="shared" si="2"/>
        <v>22391274</v>
      </c>
      <c r="M48" s="41">
        <f t="shared" si="2"/>
        <v>4904781</v>
      </c>
      <c r="N48" s="41">
        <f t="shared" si="2"/>
        <v>22971389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-24974887</v>
      </c>
      <c r="X48" s="41">
        <f t="shared" si="2"/>
        <v>-18217182</v>
      </c>
      <c r="Y48" s="41">
        <f t="shared" si="2"/>
        <v>-6757705</v>
      </c>
      <c r="Z48" s="42">
        <f>+IF(X48&lt;&gt;0,+(Y48/X48)*100,0)</f>
        <v>37.095226912702522</v>
      </c>
      <c r="AA48" s="39">
        <f>+AA32-AA47</f>
        <v>-36434359</v>
      </c>
    </row>
    <row r="49" spans="1:27" ht="25.5" x14ac:dyDescent="0.25">
      <c r="A49" s="43" t="s">
        <v>74</v>
      </c>
      <c r="B49" s="15" t="s">
        <v>32</v>
      </c>
      <c r="C49" s="20">
        <v>42681868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1999998</v>
      </c>
      <c r="Y49" s="22">
        <v>-1999998</v>
      </c>
      <c r="Z49" s="23">
        <v>-100</v>
      </c>
      <c r="AA49" s="20">
        <v>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-74035244</v>
      </c>
      <c r="D51" s="48">
        <f t="shared" si="3"/>
        <v>0</v>
      </c>
      <c r="E51" s="49">
        <f t="shared" si="3"/>
        <v>-32434359</v>
      </c>
      <c r="F51" s="50">
        <f t="shared" si="3"/>
        <v>-32434359</v>
      </c>
      <c r="G51" s="50">
        <f t="shared" si="3"/>
        <v>20153702</v>
      </c>
      <c r="H51" s="50">
        <f t="shared" si="3"/>
        <v>-24559324</v>
      </c>
      <c r="I51" s="50">
        <f t="shared" si="3"/>
        <v>-43540654</v>
      </c>
      <c r="J51" s="50">
        <f t="shared" si="3"/>
        <v>-47946276</v>
      </c>
      <c r="K51" s="50">
        <f t="shared" si="3"/>
        <v>-4324666</v>
      </c>
      <c r="L51" s="50">
        <f t="shared" si="3"/>
        <v>22391274</v>
      </c>
      <c r="M51" s="50">
        <f t="shared" si="3"/>
        <v>4904781</v>
      </c>
      <c r="N51" s="50">
        <f t="shared" si="3"/>
        <v>22971389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-24974887</v>
      </c>
      <c r="X51" s="50">
        <f t="shared" si="3"/>
        <v>-16217184</v>
      </c>
      <c r="Y51" s="50">
        <f t="shared" si="3"/>
        <v>-8757703</v>
      </c>
      <c r="Z51" s="51">
        <f>+IF(X51&lt;&gt;0,+(Y51/X51)*100,0)</f>
        <v>54.00261229076515</v>
      </c>
      <c r="AA51" s="48">
        <f>SUM(AA48:AA50)</f>
        <v>-32434359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-74035244</v>
      </c>
      <c r="D53" s="54">
        <f>+D51-D52</f>
        <v>0</v>
      </c>
      <c r="E53" s="55">
        <f t="shared" si="4"/>
        <v>-32434359</v>
      </c>
      <c r="F53" s="56">
        <f t="shared" si="4"/>
        <v>-32434359</v>
      </c>
      <c r="G53" s="56">
        <f t="shared" si="4"/>
        <v>20153702</v>
      </c>
      <c r="H53" s="56">
        <f t="shared" si="4"/>
        <v>-24559324</v>
      </c>
      <c r="I53" s="56">
        <f t="shared" si="4"/>
        <v>-43540654</v>
      </c>
      <c r="J53" s="56">
        <f t="shared" si="4"/>
        <v>-47946276</v>
      </c>
      <c r="K53" s="56">
        <f t="shared" si="4"/>
        <v>-4324666</v>
      </c>
      <c r="L53" s="56">
        <f t="shared" si="4"/>
        <v>22391274</v>
      </c>
      <c r="M53" s="56">
        <f t="shared" si="4"/>
        <v>4904781</v>
      </c>
      <c r="N53" s="56">
        <f t="shared" si="4"/>
        <v>22971389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-24974887</v>
      </c>
      <c r="X53" s="56">
        <f t="shared" si="4"/>
        <v>-16217184</v>
      </c>
      <c r="Y53" s="56">
        <f t="shared" si="4"/>
        <v>-8757703</v>
      </c>
      <c r="Z53" s="57">
        <f>+IF(X53&lt;&gt;0,+(Y53/X53)*100,0)</f>
        <v>54.00261229076515</v>
      </c>
      <c r="AA53" s="54">
        <f>+AA51-AA52</f>
        <v>-32434359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-74035244</v>
      </c>
      <c r="D56" s="48">
        <f>SUM(D53:D55)</f>
        <v>0</v>
      </c>
      <c r="E56" s="49">
        <f t="shared" si="5"/>
        <v>-32434359</v>
      </c>
      <c r="F56" s="50">
        <f t="shared" si="5"/>
        <v>-32434359</v>
      </c>
      <c r="G56" s="50">
        <f t="shared" si="5"/>
        <v>20153702</v>
      </c>
      <c r="H56" s="50">
        <f t="shared" si="5"/>
        <v>-24559324</v>
      </c>
      <c r="I56" s="50">
        <f t="shared" si="5"/>
        <v>-43540654</v>
      </c>
      <c r="J56" s="50">
        <f t="shared" si="5"/>
        <v>-47946276</v>
      </c>
      <c r="K56" s="50">
        <f t="shared" si="5"/>
        <v>-4324666</v>
      </c>
      <c r="L56" s="50">
        <f t="shared" si="5"/>
        <v>22391274</v>
      </c>
      <c r="M56" s="50">
        <f t="shared" si="5"/>
        <v>4904781</v>
      </c>
      <c r="N56" s="50">
        <f t="shared" si="5"/>
        <v>22971389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-24974887</v>
      </c>
      <c r="X56" s="50">
        <f t="shared" si="5"/>
        <v>-16217184</v>
      </c>
      <c r="Y56" s="50">
        <f t="shared" si="5"/>
        <v>-8757703</v>
      </c>
      <c r="Z56" s="51">
        <f>+IF(X56&lt;&gt;0,+(Y56/X56)*100,0)</f>
        <v>54.00261229076515</v>
      </c>
      <c r="AA56" s="48">
        <f>SUM(AA53:AA55)</f>
        <v>-32434359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-74035244</v>
      </c>
      <c r="D59" s="65">
        <f>SUM(D56:D58)</f>
        <v>0</v>
      </c>
      <c r="E59" s="66">
        <f t="shared" si="6"/>
        <v>-32434359</v>
      </c>
      <c r="F59" s="67">
        <f t="shared" si="6"/>
        <v>-32434359</v>
      </c>
      <c r="G59" s="67">
        <f t="shared" si="6"/>
        <v>20153702</v>
      </c>
      <c r="H59" s="67">
        <f t="shared" si="6"/>
        <v>-24559324</v>
      </c>
      <c r="I59" s="67">
        <f t="shared" si="6"/>
        <v>-43540654</v>
      </c>
      <c r="J59" s="67">
        <f t="shared" si="6"/>
        <v>-47946276</v>
      </c>
      <c r="K59" s="67">
        <f t="shared" si="6"/>
        <v>-4324666</v>
      </c>
      <c r="L59" s="67">
        <f t="shared" si="6"/>
        <v>22391274</v>
      </c>
      <c r="M59" s="67">
        <f t="shared" si="6"/>
        <v>4904781</v>
      </c>
      <c r="N59" s="67">
        <f t="shared" si="6"/>
        <v>22971389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-24974887</v>
      </c>
      <c r="X59" s="67">
        <f t="shared" si="6"/>
        <v>-16217184</v>
      </c>
      <c r="Y59" s="67">
        <f t="shared" si="6"/>
        <v>-8757703</v>
      </c>
      <c r="Z59" s="68">
        <f>+IF(X59&lt;&gt;0,+(Y59/X59)*100,0)</f>
        <v>54.00261229076515</v>
      </c>
      <c r="AA59" s="65">
        <f>SUM(AA56:AA58)</f>
        <v>-32434359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65099165</v>
      </c>
      <c r="D6" s="20"/>
      <c r="E6" s="21">
        <v>86047590</v>
      </c>
      <c r="F6" s="22">
        <v>86047590</v>
      </c>
      <c r="G6" s="22"/>
      <c r="H6" s="22">
        <v>6155231</v>
      </c>
      <c r="I6" s="22">
        <v>4875742</v>
      </c>
      <c r="J6" s="22">
        <v>11030973</v>
      </c>
      <c r="K6" s="22">
        <v>5578832</v>
      </c>
      <c r="L6" s="22">
        <v>6954047</v>
      </c>
      <c r="M6" s="22">
        <v>7839417</v>
      </c>
      <c r="N6" s="22">
        <v>20372296</v>
      </c>
      <c r="O6" s="22"/>
      <c r="P6" s="22"/>
      <c r="Q6" s="22"/>
      <c r="R6" s="22"/>
      <c r="S6" s="22"/>
      <c r="T6" s="22"/>
      <c r="U6" s="22"/>
      <c r="V6" s="22"/>
      <c r="W6" s="22">
        <v>31403269</v>
      </c>
      <c r="X6" s="22">
        <v>42880381</v>
      </c>
      <c r="Y6" s="22">
        <v>-11477112</v>
      </c>
      <c r="Z6" s="23">
        <v>-26.765415167369898</v>
      </c>
      <c r="AA6" s="20">
        <v>86047590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10309528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227</v>
      </c>
      <c r="D23" s="20"/>
      <c r="E23" s="21">
        <v>6620</v>
      </c>
      <c r="F23" s="22">
        <v>6620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3299</v>
      </c>
      <c r="Y23" s="22">
        <v>-3299</v>
      </c>
      <c r="Z23" s="23">
        <v>-100</v>
      </c>
      <c r="AA23" s="20">
        <v>6620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</v>
      </c>
      <c r="D25" s="20"/>
      <c r="E25" s="21">
        <v>5600000</v>
      </c>
      <c r="F25" s="22">
        <v>5600000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2790667</v>
      </c>
      <c r="Y25" s="22">
        <v>-2790667</v>
      </c>
      <c r="Z25" s="23">
        <v>-100</v>
      </c>
      <c r="AA25" s="20">
        <v>5600000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75408945</v>
      </c>
      <c r="D32" s="29">
        <f t="shared" ref="D32:Y32" si="0">SUM(D6:D31)</f>
        <v>0</v>
      </c>
      <c r="E32" s="30">
        <f t="shared" si="0"/>
        <v>91654210</v>
      </c>
      <c r="F32" s="31">
        <f t="shared" si="0"/>
        <v>91654210</v>
      </c>
      <c r="G32" s="31">
        <f t="shared" si="0"/>
        <v>0</v>
      </c>
      <c r="H32" s="31">
        <f t="shared" si="0"/>
        <v>6155231</v>
      </c>
      <c r="I32" s="31">
        <f t="shared" si="0"/>
        <v>4875742</v>
      </c>
      <c r="J32" s="31">
        <f t="shared" si="0"/>
        <v>11030973</v>
      </c>
      <c r="K32" s="31">
        <f t="shared" si="0"/>
        <v>5578832</v>
      </c>
      <c r="L32" s="31">
        <f t="shared" si="0"/>
        <v>6954047</v>
      </c>
      <c r="M32" s="31">
        <f t="shared" si="0"/>
        <v>7839417</v>
      </c>
      <c r="N32" s="31">
        <f t="shared" si="0"/>
        <v>20372296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31403269</v>
      </c>
      <c r="X32" s="31">
        <f t="shared" si="0"/>
        <v>45674347</v>
      </c>
      <c r="Y32" s="31">
        <f t="shared" si="0"/>
        <v>-14271078</v>
      </c>
      <c r="Z32" s="32">
        <f>+IF(X32&lt;&gt;0,+(Y32/X32)*100,0)</f>
        <v>-31.245280857545705</v>
      </c>
      <c r="AA32" s="29">
        <f>SUM(AA6:AA31)</f>
        <v>91654210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4837049</v>
      </c>
      <c r="D34" s="20"/>
      <c r="E34" s="21">
        <v>5424652</v>
      </c>
      <c r="F34" s="22">
        <v>5424652</v>
      </c>
      <c r="G34" s="22"/>
      <c r="H34" s="22">
        <v>655990</v>
      </c>
      <c r="I34" s="22">
        <v>399335</v>
      </c>
      <c r="J34" s="22">
        <v>1055325</v>
      </c>
      <c r="K34" s="22">
        <v>529637</v>
      </c>
      <c r="L34" s="22">
        <v>385539</v>
      </c>
      <c r="M34" s="22">
        <v>179194</v>
      </c>
      <c r="N34" s="22">
        <v>1094370</v>
      </c>
      <c r="O34" s="22"/>
      <c r="P34" s="22"/>
      <c r="Q34" s="22"/>
      <c r="R34" s="22"/>
      <c r="S34" s="22"/>
      <c r="T34" s="22"/>
      <c r="U34" s="22"/>
      <c r="V34" s="22"/>
      <c r="W34" s="22">
        <v>2149695</v>
      </c>
      <c r="X34" s="22">
        <v>2703285</v>
      </c>
      <c r="Y34" s="22">
        <v>-553590</v>
      </c>
      <c r="Z34" s="23">
        <v>-20.478417924858089</v>
      </c>
      <c r="AA34" s="20">
        <v>5424652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46859516</v>
      </c>
      <c r="D36" s="20"/>
      <c r="E36" s="21">
        <v>50000000</v>
      </c>
      <c r="F36" s="22">
        <v>50000000</v>
      </c>
      <c r="G36" s="22"/>
      <c r="H36" s="22">
        <v>663589</v>
      </c>
      <c r="I36" s="22">
        <v>6340615</v>
      </c>
      <c r="J36" s="22">
        <v>7004204</v>
      </c>
      <c r="K36" s="22">
        <v>3651330</v>
      </c>
      <c r="L36" s="22">
        <v>4327176</v>
      </c>
      <c r="M36" s="22">
        <v>3955181</v>
      </c>
      <c r="N36" s="22">
        <v>11933687</v>
      </c>
      <c r="O36" s="22"/>
      <c r="P36" s="22"/>
      <c r="Q36" s="22"/>
      <c r="R36" s="22"/>
      <c r="S36" s="22"/>
      <c r="T36" s="22"/>
      <c r="U36" s="22"/>
      <c r="V36" s="22"/>
      <c r="W36" s="22">
        <v>18937891</v>
      </c>
      <c r="X36" s="22">
        <v>24913166</v>
      </c>
      <c r="Y36" s="22">
        <v>-5975275</v>
      </c>
      <c r="Z36" s="23">
        <v>-23.984406478084722</v>
      </c>
      <c r="AA36" s="20">
        <v>50000000</v>
      </c>
    </row>
    <row r="37" spans="1:27" ht="13.5" x14ac:dyDescent="0.25">
      <c r="A37" s="19" t="s">
        <v>63</v>
      </c>
      <c r="B37" s="15" t="s">
        <v>32</v>
      </c>
      <c r="C37" s="20">
        <v>29168</v>
      </c>
      <c r="D37" s="20"/>
      <c r="E37" s="21">
        <v>60836</v>
      </c>
      <c r="F37" s="22">
        <v>60836</v>
      </c>
      <c r="G37" s="22"/>
      <c r="H37" s="22"/>
      <c r="I37" s="22"/>
      <c r="J37" s="22"/>
      <c r="K37" s="22"/>
      <c r="L37" s="22">
        <v>33496</v>
      </c>
      <c r="M37" s="22"/>
      <c r="N37" s="22">
        <v>33496</v>
      </c>
      <c r="O37" s="22"/>
      <c r="P37" s="22"/>
      <c r="Q37" s="22"/>
      <c r="R37" s="22"/>
      <c r="S37" s="22"/>
      <c r="T37" s="22"/>
      <c r="U37" s="22"/>
      <c r="V37" s="22"/>
      <c r="W37" s="22">
        <v>33496</v>
      </c>
      <c r="X37" s="22">
        <v>30317</v>
      </c>
      <c r="Y37" s="22">
        <v>3179</v>
      </c>
      <c r="Z37" s="23">
        <v>10.485866015766732</v>
      </c>
      <c r="AA37" s="20">
        <v>60836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4047475</v>
      </c>
      <c r="D41" s="20"/>
      <c r="E41" s="21">
        <v>5123790</v>
      </c>
      <c r="F41" s="22">
        <v>5123790</v>
      </c>
      <c r="G41" s="22"/>
      <c r="H41" s="22"/>
      <c r="I41" s="22"/>
      <c r="J41" s="22"/>
      <c r="K41" s="22">
        <v>30886</v>
      </c>
      <c r="L41" s="22">
        <v>197100</v>
      </c>
      <c r="M41" s="22">
        <v>908</v>
      </c>
      <c r="N41" s="22">
        <v>228894</v>
      </c>
      <c r="O41" s="22"/>
      <c r="P41" s="22"/>
      <c r="Q41" s="22"/>
      <c r="R41" s="22"/>
      <c r="S41" s="22"/>
      <c r="T41" s="22"/>
      <c r="U41" s="22"/>
      <c r="V41" s="22"/>
      <c r="W41" s="22">
        <v>228894</v>
      </c>
      <c r="X41" s="22">
        <v>2553354</v>
      </c>
      <c r="Y41" s="22">
        <v>-2324460</v>
      </c>
      <c r="Z41" s="23">
        <v>-91.0355555868869</v>
      </c>
      <c r="AA41" s="20">
        <v>5123790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4917948</v>
      </c>
      <c r="D44" s="20"/>
      <c r="E44" s="21">
        <v>7315344</v>
      </c>
      <c r="F44" s="22">
        <v>7315344</v>
      </c>
      <c r="G44" s="22"/>
      <c r="H44" s="22">
        <v>477617</v>
      </c>
      <c r="I44" s="22">
        <v>462131</v>
      </c>
      <c r="J44" s="22">
        <v>939748</v>
      </c>
      <c r="K44" s="22">
        <v>448049</v>
      </c>
      <c r="L44" s="22">
        <v>386561</v>
      </c>
      <c r="M44" s="22">
        <v>413847</v>
      </c>
      <c r="N44" s="22">
        <v>1248457</v>
      </c>
      <c r="O44" s="22"/>
      <c r="P44" s="22"/>
      <c r="Q44" s="22"/>
      <c r="R44" s="22"/>
      <c r="S44" s="22"/>
      <c r="T44" s="22"/>
      <c r="U44" s="22"/>
      <c r="V44" s="22"/>
      <c r="W44" s="22">
        <v>2188205</v>
      </c>
      <c r="X44" s="22">
        <v>3645478</v>
      </c>
      <c r="Y44" s="22">
        <v>-1457273</v>
      </c>
      <c r="Z44" s="23">
        <v>-39.974812630881331</v>
      </c>
      <c r="AA44" s="20">
        <v>7315344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60691156</v>
      </c>
      <c r="D47" s="29">
        <f t="shared" ref="D47:Y47" si="1">SUM(D34:D46)</f>
        <v>0</v>
      </c>
      <c r="E47" s="30">
        <f t="shared" si="1"/>
        <v>67924622</v>
      </c>
      <c r="F47" s="31">
        <f t="shared" si="1"/>
        <v>67924622</v>
      </c>
      <c r="G47" s="31">
        <f t="shared" si="1"/>
        <v>0</v>
      </c>
      <c r="H47" s="31">
        <f t="shared" si="1"/>
        <v>1797196</v>
      </c>
      <c r="I47" s="31">
        <f t="shared" si="1"/>
        <v>7202081</v>
      </c>
      <c r="J47" s="31">
        <f t="shared" si="1"/>
        <v>8999277</v>
      </c>
      <c r="K47" s="31">
        <f t="shared" si="1"/>
        <v>4659902</v>
      </c>
      <c r="L47" s="31">
        <f t="shared" si="1"/>
        <v>5329872</v>
      </c>
      <c r="M47" s="31">
        <f t="shared" si="1"/>
        <v>4549130</v>
      </c>
      <c r="N47" s="31">
        <f t="shared" si="1"/>
        <v>14538904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23538181</v>
      </c>
      <c r="X47" s="31">
        <f t="shared" si="1"/>
        <v>33845600</v>
      </c>
      <c r="Y47" s="31">
        <f t="shared" si="1"/>
        <v>-10307419</v>
      </c>
      <c r="Z47" s="32">
        <f>+IF(X47&lt;&gt;0,+(Y47/X47)*100,0)</f>
        <v>-30.454236296593944</v>
      </c>
      <c r="AA47" s="29">
        <f>SUM(AA34:AA46)</f>
        <v>67924622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14717789</v>
      </c>
      <c r="D48" s="39">
        <f t="shared" si="2"/>
        <v>0</v>
      </c>
      <c r="E48" s="40">
        <f t="shared" si="2"/>
        <v>23729588</v>
      </c>
      <c r="F48" s="41">
        <f t="shared" si="2"/>
        <v>23729588</v>
      </c>
      <c r="G48" s="41">
        <f t="shared" si="2"/>
        <v>0</v>
      </c>
      <c r="H48" s="41">
        <f t="shared" si="2"/>
        <v>4358035</v>
      </c>
      <c r="I48" s="41">
        <f t="shared" si="2"/>
        <v>-2326339</v>
      </c>
      <c r="J48" s="41">
        <f t="shared" si="2"/>
        <v>2031696</v>
      </c>
      <c r="K48" s="41">
        <f t="shared" si="2"/>
        <v>918930</v>
      </c>
      <c r="L48" s="41">
        <f t="shared" si="2"/>
        <v>1624175</v>
      </c>
      <c r="M48" s="41">
        <f t="shared" si="2"/>
        <v>3290287</v>
      </c>
      <c r="N48" s="41">
        <f t="shared" si="2"/>
        <v>5833392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7865088</v>
      </c>
      <c r="X48" s="41">
        <f t="shared" si="2"/>
        <v>11828747</v>
      </c>
      <c r="Y48" s="41">
        <f t="shared" si="2"/>
        <v>-3963659</v>
      </c>
      <c r="Z48" s="42">
        <f>+IF(X48&lt;&gt;0,+(Y48/X48)*100,0)</f>
        <v>-33.50869707501564</v>
      </c>
      <c r="AA48" s="39">
        <f>+AA32-AA47</f>
        <v>23729588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14717789</v>
      </c>
      <c r="D51" s="48">
        <f t="shared" si="3"/>
        <v>0</v>
      </c>
      <c r="E51" s="49">
        <f t="shared" si="3"/>
        <v>23729588</v>
      </c>
      <c r="F51" s="50">
        <f t="shared" si="3"/>
        <v>23729588</v>
      </c>
      <c r="G51" s="50">
        <f t="shared" si="3"/>
        <v>0</v>
      </c>
      <c r="H51" s="50">
        <f t="shared" si="3"/>
        <v>4358035</v>
      </c>
      <c r="I51" s="50">
        <f t="shared" si="3"/>
        <v>-2326339</v>
      </c>
      <c r="J51" s="50">
        <f t="shared" si="3"/>
        <v>2031696</v>
      </c>
      <c r="K51" s="50">
        <f t="shared" si="3"/>
        <v>918930</v>
      </c>
      <c r="L51" s="50">
        <f t="shared" si="3"/>
        <v>1624175</v>
      </c>
      <c r="M51" s="50">
        <f t="shared" si="3"/>
        <v>3290287</v>
      </c>
      <c r="N51" s="50">
        <f t="shared" si="3"/>
        <v>5833392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7865088</v>
      </c>
      <c r="X51" s="50">
        <f t="shared" si="3"/>
        <v>11828747</v>
      </c>
      <c r="Y51" s="50">
        <f t="shared" si="3"/>
        <v>-3963659</v>
      </c>
      <c r="Z51" s="51">
        <f>+IF(X51&lt;&gt;0,+(Y51/X51)*100,0)</f>
        <v>-33.50869707501564</v>
      </c>
      <c r="AA51" s="48">
        <f>SUM(AA48:AA50)</f>
        <v>23729588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14717789</v>
      </c>
      <c r="D53" s="54">
        <f>+D51-D52</f>
        <v>0</v>
      </c>
      <c r="E53" s="55">
        <f t="shared" si="4"/>
        <v>23729588</v>
      </c>
      <c r="F53" s="56">
        <f t="shared" si="4"/>
        <v>23729588</v>
      </c>
      <c r="G53" s="56">
        <f t="shared" si="4"/>
        <v>0</v>
      </c>
      <c r="H53" s="56">
        <f t="shared" si="4"/>
        <v>4358035</v>
      </c>
      <c r="I53" s="56">
        <f t="shared" si="4"/>
        <v>-2326339</v>
      </c>
      <c r="J53" s="56">
        <f t="shared" si="4"/>
        <v>2031696</v>
      </c>
      <c r="K53" s="56">
        <f t="shared" si="4"/>
        <v>918930</v>
      </c>
      <c r="L53" s="56">
        <f t="shared" si="4"/>
        <v>1624175</v>
      </c>
      <c r="M53" s="56">
        <f t="shared" si="4"/>
        <v>3290287</v>
      </c>
      <c r="N53" s="56">
        <f t="shared" si="4"/>
        <v>5833392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7865088</v>
      </c>
      <c r="X53" s="56">
        <f t="shared" si="4"/>
        <v>11828747</v>
      </c>
      <c r="Y53" s="56">
        <f t="shared" si="4"/>
        <v>-3963659</v>
      </c>
      <c r="Z53" s="57">
        <f>+IF(X53&lt;&gt;0,+(Y53/X53)*100,0)</f>
        <v>-33.50869707501564</v>
      </c>
      <c r="AA53" s="54">
        <f>+AA51-AA52</f>
        <v>23729588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14717789</v>
      </c>
      <c r="D56" s="48">
        <f>SUM(D53:D55)</f>
        <v>0</v>
      </c>
      <c r="E56" s="49">
        <f t="shared" si="5"/>
        <v>23729588</v>
      </c>
      <c r="F56" s="50">
        <f t="shared" si="5"/>
        <v>23729588</v>
      </c>
      <c r="G56" s="50">
        <f t="shared" si="5"/>
        <v>0</v>
      </c>
      <c r="H56" s="50">
        <f t="shared" si="5"/>
        <v>4358035</v>
      </c>
      <c r="I56" s="50">
        <f t="shared" si="5"/>
        <v>-2326339</v>
      </c>
      <c r="J56" s="50">
        <f t="shared" si="5"/>
        <v>2031696</v>
      </c>
      <c r="K56" s="50">
        <f t="shared" si="5"/>
        <v>918930</v>
      </c>
      <c r="L56" s="50">
        <f t="shared" si="5"/>
        <v>1624175</v>
      </c>
      <c r="M56" s="50">
        <f t="shared" si="5"/>
        <v>3290287</v>
      </c>
      <c r="N56" s="50">
        <f t="shared" si="5"/>
        <v>5833392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7865088</v>
      </c>
      <c r="X56" s="50">
        <f t="shared" si="5"/>
        <v>11828747</v>
      </c>
      <c r="Y56" s="50">
        <f t="shared" si="5"/>
        <v>-3963659</v>
      </c>
      <c r="Z56" s="51">
        <f>+IF(X56&lt;&gt;0,+(Y56/X56)*100,0)</f>
        <v>-33.50869707501564</v>
      </c>
      <c r="AA56" s="48">
        <f>SUM(AA53:AA55)</f>
        <v>23729588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14717789</v>
      </c>
      <c r="D59" s="65">
        <f>SUM(D56:D58)</f>
        <v>0</v>
      </c>
      <c r="E59" s="66">
        <f t="shared" si="6"/>
        <v>23729588</v>
      </c>
      <c r="F59" s="67">
        <f t="shared" si="6"/>
        <v>23729588</v>
      </c>
      <c r="G59" s="67">
        <f t="shared" si="6"/>
        <v>0</v>
      </c>
      <c r="H59" s="67">
        <f t="shared" si="6"/>
        <v>4358035</v>
      </c>
      <c r="I59" s="67">
        <f t="shared" si="6"/>
        <v>-2326339</v>
      </c>
      <c r="J59" s="67">
        <f t="shared" si="6"/>
        <v>2031696</v>
      </c>
      <c r="K59" s="67">
        <f t="shared" si="6"/>
        <v>918930</v>
      </c>
      <c r="L59" s="67">
        <f t="shared" si="6"/>
        <v>1624175</v>
      </c>
      <c r="M59" s="67">
        <f t="shared" si="6"/>
        <v>3290287</v>
      </c>
      <c r="N59" s="67">
        <f t="shared" si="6"/>
        <v>5833392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7865088</v>
      </c>
      <c r="X59" s="67">
        <f t="shared" si="6"/>
        <v>11828747</v>
      </c>
      <c r="Y59" s="67">
        <f t="shared" si="6"/>
        <v>-3963659</v>
      </c>
      <c r="Z59" s="68">
        <f>+IF(X59&lt;&gt;0,+(Y59/X59)*100,0)</f>
        <v>-33.50869707501564</v>
      </c>
      <c r="AA59" s="65">
        <f>SUM(AA56:AA58)</f>
        <v>23729588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90413501</v>
      </c>
      <c r="D6" s="20"/>
      <c r="E6" s="21">
        <v>115902945</v>
      </c>
      <c r="F6" s="22">
        <v>115902945</v>
      </c>
      <c r="G6" s="22">
        <v>8610792</v>
      </c>
      <c r="H6" s="22">
        <v>9621572</v>
      </c>
      <c r="I6" s="22">
        <v>6223353</v>
      </c>
      <c r="J6" s="22">
        <v>24455717</v>
      </c>
      <c r="K6" s="22">
        <v>8297890</v>
      </c>
      <c r="L6" s="22">
        <v>10036443</v>
      </c>
      <c r="M6" s="22">
        <v>6753080</v>
      </c>
      <c r="N6" s="22">
        <v>25087413</v>
      </c>
      <c r="O6" s="22"/>
      <c r="P6" s="22"/>
      <c r="Q6" s="22"/>
      <c r="R6" s="22"/>
      <c r="S6" s="22"/>
      <c r="T6" s="22"/>
      <c r="U6" s="22"/>
      <c r="V6" s="22"/>
      <c r="W6" s="22">
        <v>49543130</v>
      </c>
      <c r="X6" s="22">
        <v>52017239</v>
      </c>
      <c r="Y6" s="22">
        <v>-2474109</v>
      </c>
      <c r="Z6" s="23">
        <v>-4.7563251098352222</v>
      </c>
      <c r="AA6" s="20">
        <v>115902945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2645325</v>
      </c>
      <c r="D13" s="20"/>
      <c r="E13" s="21">
        <v>2085504</v>
      </c>
      <c r="F13" s="22">
        <v>2085504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1006953</v>
      </c>
      <c r="Y13" s="22">
        <v>-1006953</v>
      </c>
      <c r="Z13" s="23">
        <v>-100</v>
      </c>
      <c r="AA13" s="20">
        <v>2085504</v>
      </c>
    </row>
    <row r="14" spans="1:27" ht="13.5" x14ac:dyDescent="0.25">
      <c r="A14" s="19" t="s">
        <v>42</v>
      </c>
      <c r="B14" s="15" t="s">
        <v>32</v>
      </c>
      <c r="C14" s="20">
        <v>744228</v>
      </c>
      <c r="D14" s="20"/>
      <c r="E14" s="21">
        <v>851263</v>
      </c>
      <c r="F14" s="22">
        <v>851263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>
        <v>851263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14961</v>
      </c>
      <c r="D23" s="20"/>
      <c r="E23" s="21">
        <v>22932</v>
      </c>
      <c r="F23" s="22">
        <v>22932</v>
      </c>
      <c r="G23" s="22">
        <v>5740</v>
      </c>
      <c r="H23" s="22"/>
      <c r="I23" s="22"/>
      <c r="J23" s="22">
        <v>5740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5740</v>
      </c>
      <c r="X23" s="22">
        <v>11466</v>
      </c>
      <c r="Y23" s="22">
        <v>-5726</v>
      </c>
      <c r="Z23" s="23">
        <v>-49.938949938949939</v>
      </c>
      <c r="AA23" s="20">
        <v>22932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18957409</v>
      </c>
      <c r="D25" s="20"/>
      <c r="E25" s="21">
        <v>17975464</v>
      </c>
      <c r="F25" s="22">
        <v>17975464</v>
      </c>
      <c r="G25" s="22">
        <v>8388556</v>
      </c>
      <c r="H25" s="22"/>
      <c r="I25" s="22"/>
      <c r="J25" s="22">
        <v>8388556</v>
      </c>
      <c r="K25" s="22"/>
      <c r="L25" s="22"/>
      <c r="M25" s="22">
        <v>2671387</v>
      </c>
      <c r="N25" s="22">
        <v>2671387</v>
      </c>
      <c r="O25" s="22"/>
      <c r="P25" s="22"/>
      <c r="Q25" s="22"/>
      <c r="R25" s="22"/>
      <c r="S25" s="22"/>
      <c r="T25" s="22"/>
      <c r="U25" s="22"/>
      <c r="V25" s="22"/>
      <c r="W25" s="22">
        <v>11059943</v>
      </c>
      <c r="X25" s="22">
        <v>14059943</v>
      </c>
      <c r="Y25" s="22">
        <v>-3000000</v>
      </c>
      <c r="Z25" s="23">
        <v>-21.337213102499774</v>
      </c>
      <c r="AA25" s="20">
        <v>17975464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112775424</v>
      </c>
      <c r="D32" s="29">
        <f t="shared" ref="D32:Y32" si="0">SUM(D6:D31)</f>
        <v>0</v>
      </c>
      <c r="E32" s="30">
        <f t="shared" si="0"/>
        <v>136838108</v>
      </c>
      <c r="F32" s="31">
        <f t="shared" si="0"/>
        <v>136838108</v>
      </c>
      <c r="G32" s="31">
        <f t="shared" si="0"/>
        <v>17005088</v>
      </c>
      <c r="H32" s="31">
        <f t="shared" si="0"/>
        <v>9621572</v>
      </c>
      <c r="I32" s="31">
        <f t="shared" si="0"/>
        <v>6223353</v>
      </c>
      <c r="J32" s="31">
        <f t="shared" si="0"/>
        <v>32850013</v>
      </c>
      <c r="K32" s="31">
        <f t="shared" si="0"/>
        <v>8297890</v>
      </c>
      <c r="L32" s="31">
        <f t="shared" si="0"/>
        <v>10036443</v>
      </c>
      <c r="M32" s="31">
        <f t="shared" si="0"/>
        <v>9424467</v>
      </c>
      <c r="N32" s="31">
        <f t="shared" si="0"/>
        <v>27758800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60608813</v>
      </c>
      <c r="X32" s="31">
        <f t="shared" si="0"/>
        <v>67095601</v>
      </c>
      <c r="Y32" s="31">
        <f t="shared" si="0"/>
        <v>-6486788</v>
      </c>
      <c r="Z32" s="32">
        <f>+IF(X32&lt;&gt;0,+(Y32/X32)*100,0)</f>
        <v>-9.6679780839879506</v>
      </c>
      <c r="AA32" s="29">
        <f>SUM(AA6:AA31)</f>
        <v>136838108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4258264</v>
      </c>
      <c r="D34" s="20"/>
      <c r="E34" s="21">
        <v>4458660</v>
      </c>
      <c r="F34" s="22">
        <v>4458660</v>
      </c>
      <c r="G34" s="22">
        <v>419791</v>
      </c>
      <c r="H34" s="22">
        <v>407450</v>
      </c>
      <c r="I34" s="22">
        <v>415998</v>
      </c>
      <c r="J34" s="22">
        <v>1243239</v>
      </c>
      <c r="K34" s="22">
        <v>492110</v>
      </c>
      <c r="L34" s="22">
        <v>428990</v>
      </c>
      <c r="M34" s="22">
        <v>793894</v>
      </c>
      <c r="N34" s="22">
        <v>1714994</v>
      </c>
      <c r="O34" s="22"/>
      <c r="P34" s="22"/>
      <c r="Q34" s="22"/>
      <c r="R34" s="22"/>
      <c r="S34" s="22"/>
      <c r="T34" s="22"/>
      <c r="U34" s="22"/>
      <c r="V34" s="22"/>
      <c r="W34" s="22">
        <v>2958233</v>
      </c>
      <c r="X34" s="22">
        <v>2229330</v>
      </c>
      <c r="Y34" s="22">
        <v>728903</v>
      </c>
      <c r="Z34" s="23">
        <v>32.69605666276415</v>
      </c>
      <c r="AA34" s="20">
        <v>4458660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93184759</v>
      </c>
      <c r="D36" s="20"/>
      <c r="E36" s="21">
        <v>113016641</v>
      </c>
      <c r="F36" s="22">
        <v>113016641</v>
      </c>
      <c r="G36" s="22">
        <v>83009</v>
      </c>
      <c r="H36" s="22">
        <v>12020004</v>
      </c>
      <c r="I36" s="22">
        <v>12020635</v>
      </c>
      <c r="J36" s="22">
        <v>24123648</v>
      </c>
      <c r="K36" s="22">
        <v>9159285</v>
      </c>
      <c r="L36" s="22">
        <v>8361443</v>
      </c>
      <c r="M36" s="22">
        <v>7592464</v>
      </c>
      <c r="N36" s="22">
        <v>25113192</v>
      </c>
      <c r="O36" s="22"/>
      <c r="P36" s="22"/>
      <c r="Q36" s="22"/>
      <c r="R36" s="22"/>
      <c r="S36" s="22"/>
      <c r="T36" s="22"/>
      <c r="U36" s="22"/>
      <c r="V36" s="22"/>
      <c r="W36" s="22">
        <v>49236840</v>
      </c>
      <c r="X36" s="22">
        <v>50721868</v>
      </c>
      <c r="Y36" s="22">
        <v>-1485028</v>
      </c>
      <c r="Z36" s="23">
        <v>-2.9277864924059975</v>
      </c>
      <c r="AA36" s="20">
        <v>113016641</v>
      </c>
    </row>
    <row r="37" spans="1:27" ht="13.5" x14ac:dyDescent="0.25">
      <c r="A37" s="19" t="s">
        <v>63</v>
      </c>
      <c r="B37" s="15" t="s">
        <v>32</v>
      </c>
      <c r="C37" s="20">
        <v>4612781</v>
      </c>
      <c r="D37" s="20"/>
      <c r="E37" s="21">
        <v>6114271</v>
      </c>
      <c r="F37" s="22">
        <v>6114271</v>
      </c>
      <c r="G37" s="22">
        <v>68808</v>
      </c>
      <c r="H37" s="22">
        <v>335192</v>
      </c>
      <c r="I37" s="22">
        <v>315254</v>
      </c>
      <c r="J37" s="22">
        <v>719254</v>
      </c>
      <c r="K37" s="22">
        <v>13554</v>
      </c>
      <c r="L37" s="22">
        <v>276669</v>
      </c>
      <c r="M37" s="22">
        <v>304034</v>
      </c>
      <c r="N37" s="22">
        <v>594257</v>
      </c>
      <c r="O37" s="22"/>
      <c r="P37" s="22"/>
      <c r="Q37" s="22"/>
      <c r="R37" s="22"/>
      <c r="S37" s="22"/>
      <c r="T37" s="22"/>
      <c r="U37" s="22"/>
      <c r="V37" s="22"/>
      <c r="W37" s="22">
        <v>1313511</v>
      </c>
      <c r="X37" s="22">
        <v>3120606</v>
      </c>
      <c r="Y37" s="22">
        <v>-1807095</v>
      </c>
      <c r="Z37" s="23">
        <v>-57.908463932966868</v>
      </c>
      <c r="AA37" s="20">
        <v>6114271</v>
      </c>
    </row>
    <row r="38" spans="1:27" ht="13.5" x14ac:dyDescent="0.25">
      <c r="A38" s="19" t="s">
        <v>64</v>
      </c>
      <c r="B38" s="15" t="s">
        <v>32</v>
      </c>
      <c r="C38" s="20">
        <v>269539</v>
      </c>
      <c r="D38" s="20"/>
      <c r="E38" s="21">
        <v>1528296</v>
      </c>
      <c r="F38" s="22">
        <v>1528296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685899</v>
      </c>
      <c r="Y38" s="22">
        <v>-685899</v>
      </c>
      <c r="Z38" s="23">
        <v>-100</v>
      </c>
      <c r="AA38" s="20">
        <v>1528296</v>
      </c>
    </row>
    <row r="39" spans="1:27" ht="13.5" x14ac:dyDescent="0.25">
      <c r="A39" s="19" t="s">
        <v>65</v>
      </c>
      <c r="B39" s="15" t="s">
        <v>32</v>
      </c>
      <c r="C39" s="20">
        <v>5317961</v>
      </c>
      <c r="D39" s="20"/>
      <c r="E39" s="21">
        <v>7082520</v>
      </c>
      <c r="F39" s="22">
        <v>7082520</v>
      </c>
      <c r="G39" s="22">
        <v>472077</v>
      </c>
      <c r="H39" s="22">
        <v>509971</v>
      </c>
      <c r="I39" s="22">
        <v>475887</v>
      </c>
      <c r="J39" s="22">
        <v>1457935</v>
      </c>
      <c r="K39" s="22">
        <v>491741</v>
      </c>
      <c r="L39" s="22">
        <v>475887</v>
      </c>
      <c r="M39" s="22">
        <v>491741</v>
      </c>
      <c r="N39" s="22">
        <v>1459369</v>
      </c>
      <c r="O39" s="22"/>
      <c r="P39" s="22"/>
      <c r="Q39" s="22"/>
      <c r="R39" s="22"/>
      <c r="S39" s="22"/>
      <c r="T39" s="22"/>
      <c r="U39" s="22"/>
      <c r="V39" s="22"/>
      <c r="W39" s="22">
        <v>2917304</v>
      </c>
      <c r="X39" s="22">
        <v>3541260</v>
      </c>
      <c r="Y39" s="22">
        <v>-623956</v>
      </c>
      <c r="Z39" s="23">
        <v>-17.619604321625637</v>
      </c>
      <c r="AA39" s="20">
        <v>7082520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1654574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3825067</v>
      </c>
      <c r="D42" s="20"/>
      <c r="E42" s="21">
        <v>792960</v>
      </c>
      <c r="F42" s="22">
        <v>792960</v>
      </c>
      <c r="G42" s="22"/>
      <c r="H42" s="22">
        <v>256669</v>
      </c>
      <c r="I42" s="22">
        <v>287687</v>
      </c>
      <c r="J42" s="22">
        <v>544356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544356</v>
      </c>
      <c r="X42" s="22">
        <v>396480</v>
      </c>
      <c r="Y42" s="22">
        <v>147876</v>
      </c>
      <c r="Z42" s="23">
        <v>37.29721549636804</v>
      </c>
      <c r="AA42" s="20">
        <v>792960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37526</v>
      </c>
      <c r="D44" s="20"/>
      <c r="E44" s="21">
        <v>45915</v>
      </c>
      <c r="F44" s="22">
        <v>45915</v>
      </c>
      <c r="G44" s="22">
        <v>3377</v>
      </c>
      <c r="H44" s="22">
        <v>3263</v>
      </c>
      <c r="I44" s="22">
        <v>3348</v>
      </c>
      <c r="J44" s="22">
        <v>9988</v>
      </c>
      <c r="K44" s="22">
        <v>4105</v>
      </c>
      <c r="L44" s="22">
        <v>5653</v>
      </c>
      <c r="M44" s="22">
        <v>7125</v>
      </c>
      <c r="N44" s="22">
        <v>16883</v>
      </c>
      <c r="O44" s="22"/>
      <c r="P44" s="22"/>
      <c r="Q44" s="22"/>
      <c r="R44" s="22"/>
      <c r="S44" s="22"/>
      <c r="T44" s="22"/>
      <c r="U44" s="22"/>
      <c r="V44" s="22"/>
      <c r="W44" s="22">
        <v>26871</v>
      </c>
      <c r="X44" s="22">
        <v>23148</v>
      </c>
      <c r="Y44" s="22">
        <v>3723</v>
      </c>
      <c r="Z44" s="23">
        <v>16.083462934162778</v>
      </c>
      <c r="AA44" s="20">
        <v>45915</v>
      </c>
    </row>
    <row r="45" spans="1:27" ht="13.5" x14ac:dyDescent="0.25">
      <c r="A45" s="19" t="s">
        <v>70</v>
      </c>
      <c r="B45" s="15" t="s">
        <v>32</v>
      </c>
      <c r="C45" s="20">
        <v>164941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113325412</v>
      </c>
      <c r="D47" s="29">
        <f t="shared" ref="D47:Y47" si="1">SUM(D34:D46)</f>
        <v>0</v>
      </c>
      <c r="E47" s="30">
        <f t="shared" si="1"/>
        <v>133039263</v>
      </c>
      <c r="F47" s="31">
        <f t="shared" si="1"/>
        <v>133039263</v>
      </c>
      <c r="G47" s="31">
        <f t="shared" si="1"/>
        <v>1047062</v>
      </c>
      <c r="H47" s="31">
        <f t="shared" si="1"/>
        <v>13532549</v>
      </c>
      <c r="I47" s="31">
        <f t="shared" si="1"/>
        <v>13518809</v>
      </c>
      <c r="J47" s="31">
        <f t="shared" si="1"/>
        <v>28098420</v>
      </c>
      <c r="K47" s="31">
        <f t="shared" si="1"/>
        <v>10160795</v>
      </c>
      <c r="L47" s="31">
        <f t="shared" si="1"/>
        <v>9548642</v>
      </c>
      <c r="M47" s="31">
        <f t="shared" si="1"/>
        <v>9189258</v>
      </c>
      <c r="N47" s="31">
        <f t="shared" si="1"/>
        <v>28898695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56997115</v>
      </c>
      <c r="X47" s="31">
        <f t="shared" si="1"/>
        <v>60718591</v>
      </c>
      <c r="Y47" s="31">
        <f t="shared" si="1"/>
        <v>-3721476</v>
      </c>
      <c r="Z47" s="32">
        <f>+IF(X47&lt;&gt;0,+(Y47/X47)*100,0)</f>
        <v>-6.1290552674386003</v>
      </c>
      <c r="AA47" s="29">
        <f>SUM(AA34:AA46)</f>
        <v>133039263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-549988</v>
      </c>
      <c r="D48" s="39">
        <f t="shared" si="2"/>
        <v>0</v>
      </c>
      <c r="E48" s="40">
        <f t="shared" si="2"/>
        <v>3798845</v>
      </c>
      <c r="F48" s="41">
        <f t="shared" si="2"/>
        <v>3798845</v>
      </c>
      <c r="G48" s="41">
        <f t="shared" si="2"/>
        <v>15958026</v>
      </c>
      <c r="H48" s="41">
        <f t="shared" si="2"/>
        <v>-3910977</v>
      </c>
      <c r="I48" s="41">
        <f t="shared" si="2"/>
        <v>-7295456</v>
      </c>
      <c r="J48" s="41">
        <f t="shared" si="2"/>
        <v>4751593</v>
      </c>
      <c r="K48" s="41">
        <f t="shared" si="2"/>
        <v>-1862905</v>
      </c>
      <c r="L48" s="41">
        <f t="shared" si="2"/>
        <v>487801</v>
      </c>
      <c r="M48" s="41">
        <f t="shared" si="2"/>
        <v>235209</v>
      </c>
      <c r="N48" s="41">
        <f t="shared" si="2"/>
        <v>-1139895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3611698</v>
      </c>
      <c r="X48" s="41">
        <f t="shared" si="2"/>
        <v>6377010</v>
      </c>
      <c r="Y48" s="41">
        <f t="shared" si="2"/>
        <v>-2765312</v>
      </c>
      <c r="Z48" s="42">
        <f>+IF(X48&lt;&gt;0,+(Y48/X48)*100,0)</f>
        <v>-43.363770795404115</v>
      </c>
      <c r="AA48" s="39">
        <f>+AA32-AA47</f>
        <v>3798845</v>
      </c>
    </row>
    <row r="49" spans="1:27" ht="25.5" x14ac:dyDescent="0.25">
      <c r="A49" s="43" t="s">
        <v>74</v>
      </c>
      <c r="B49" s="15" t="s">
        <v>32</v>
      </c>
      <c r="C49" s="20">
        <v>17000000</v>
      </c>
      <c r="D49" s="20"/>
      <c r="E49" s="21">
        <v>14400000</v>
      </c>
      <c r="F49" s="22">
        <v>14400000</v>
      </c>
      <c r="G49" s="22"/>
      <c r="H49" s="22">
        <v>536207</v>
      </c>
      <c r="I49" s="22">
        <v>423388</v>
      </c>
      <c r="J49" s="22">
        <v>959595</v>
      </c>
      <c r="K49" s="22">
        <v>1221131</v>
      </c>
      <c r="L49" s="22">
        <v>665824</v>
      </c>
      <c r="M49" s="22">
        <v>2728372</v>
      </c>
      <c r="N49" s="22">
        <v>4615327</v>
      </c>
      <c r="O49" s="22"/>
      <c r="P49" s="22"/>
      <c r="Q49" s="22"/>
      <c r="R49" s="22"/>
      <c r="S49" s="22"/>
      <c r="T49" s="22"/>
      <c r="U49" s="22"/>
      <c r="V49" s="22"/>
      <c r="W49" s="22">
        <v>5574922</v>
      </c>
      <c r="X49" s="22">
        <v>7623530</v>
      </c>
      <c r="Y49" s="22">
        <v>-2048608</v>
      </c>
      <c r="Z49" s="23">
        <v>-26.872170766036206</v>
      </c>
      <c r="AA49" s="20">
        <v>14400000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16450012</v>
      </c>
      <c r="D51" s="48">
        <f t="shared" si="3"/>
        <v>0</v>
      </c>
      <c r="E51" s="49">
        <f t="shared" si="3"/>
        <v>18198845</v>
      </c>
      <c r="F51" s="50">
        <f t="shared" si="3"/>
        <v>18198845</v>
      </c>
      <c r="G51" s="50">
        <f t="shared" si="3"/>
        <v>15958026</v>
      </c>
      <c r="H51" s="50">
        <f t="shared" si="3"/>
        <v>-3374770</v>
      </c>
      <c r="I51" s="50">
        <f t="shared" si="3"/>
        <v>-6872068</v>
      </c>
      <c r="J51" s="50">
        <f t="shared" si="3"/>
        <v>5711188</v>
      </c>
      <c r="K51" s="50">
        <f t="shared" si="3"/>
        <v>-641774</v>
      </c>
      <c r="L51" s="50">
        <f t="shared" si="3"/>
        <v>1153625</v>
      </c>
      <c r="M51" s="50">
        <f t="shared" si="3"/>
        <v>2963581</v>
      </c>
      <c r="N51" s="50">
        <f t="shared" si="3"/>
        <v>3475432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9186620</v>
      </c>
      <c r="X51" s="50">
        <f t="shared" si="3"/>
        <v>14000540</v>
      </c>
      <c r="Y51" s="50">
        <f t="shared" si="3"/>
        <v>-4813920</v>
      </c>
      <c r="Z51" s="51">
        <f>+IF(X51&lt;&gt;0,+(Y51/X51)*100,0)</f>
        <v>-34.383816624215925</v>
      </c>
      <c r="AA51" s="48">
        <f>SUM(AA48:AA50)</f>
        <v>18198845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16450012</v>
      </c>
      <c r="D53" s="54">
        <f>+D51-D52</f>
        <v>0</v>
      </c>
      <c r="E53" s="55">
        <f t="shared" si="4"/>
        <v>18198845</v>
      </c>
      <c r="F53" s="56">
        <f t="shared" si="4"/>
        <v>18198845</v>
      </c>
      <c r="G53" s="56">
        <f t="shared" si="4"/>
        <v>15958026</v>
      </c>
      <c r="H53" s="56">
        <f t="shared" si="4"/>
        <v>-3374770</v>
      </c>
      <c r="I53" s="56">
        <f t="shared" si="4"/>
        <v>-6872068</v>
      </c>
      <c r="J53" s="56">
        <f t="shared" si="4"/>
        <v>5711188</v>
      </c>
      <c r="K53" s="56">
        <f t="shared" si="4"/>
        <v>-641774</v>
      </c>
      <c r="L53" s="56">
        <f t="shared" si="4"/>
        <v>1153625</v>
      </c>
      <c r="M53" s="56">
        <f t="shared" si="4"/>
        <v>2963581</v>
      </c>
      <c r="N53" s="56">
        <f t="shared" si="4"/>
        <v>3475432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9186620</v>
      </c>
      <c r="X53" s="56">
        <f t="shared" si="4"/>
        <v>14000540</v>
      </c>
      <c r="Y53" s="56">
        <f t="shared" si="4"/>
        <v>-4813920</v>
      </c>
      <c r="Z53" s="57">
        <f>+IF(X53&lt;&gt;0,+(Y53/X53)*100,0)</f>
        <v>-34.383816624215925</v>
      </c>
      <c r="AA53" s="54">
        <f>+AA51-AA52</f>
        <v>18198845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16450012</v>
      </c>
      <c r="D56" s="48">
        <f>SUM(D53:D55)</f>
        <v>0</v>
      </c>
      <c r="E56" s="49">
        <f t="shared" si="5"/>
        <v>18198845</v>
      </c>
      <c r="F56" s="50">
        <f t="shared" si="5"/>
        <v>18198845</v>
      </c>
      <c r="G56" s="50">
        <f t="shared" si="5"/>
        <v>15958026</v>
      </c>
      <c r="H56" s="50">
        <f t="shared" si="5"/>
        <v>-3374770</v>
      </c>
      <c r="I56" s="50">
        <f t="shared" si="5"/>
        <v>-6872068</v>
      </c>
      <c r="J56" s="50">
        <f t="shared" si="5"/>
        <v>5711188</v>
      </c>
      <c r="K56" s="50">
        <f t="shared" si="5"/>
        <v>-641774</v>
      </c>
      <c r="L56" s="50">
        <f t="shared" si="5"/>
        <v>1153625</v>
      </c>
      <c r="M56" s="50">
        <f t="shared" si="5"/>
        <v>2963581</v>
      </c>
      <c r="N56" s="50">
        <f t="shared" si="5"/>
        <v>3475432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9186620</v>
      </c>
      <c r="X56" s="50">
        <f t="shared" si="5"/>
        <v>14000540</v>
      </c>
      <c r="Y56" s="50">
        <f t="shared" si="5"/>
        <v>-4813920</v>
      </c>
      <c r="Z56" s="51">
        <f>+IF(X56&lt;&gt;0,+(Y56/X56)*100,0)</f>
        <v>-34.383816624215925</v>
      </c>
      <c r="AA56" s="48">
        <f>SUM(AA53:AA55)</f>
        <v>18198845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16450012</v>
      </c>
      <c r="D59" s="65">
        <f>SUM(D56:D58)</f>
        <v>0</v>
      </c>
      <c r="E59" s="66">
        <f t="shared" si="6"/>
        <v>18198845</v>
      </c>
      <c r="F59" s="67">
        <f t="shared" si="6"/>
        <v>18198845</v>
      </c>
      <c r="G59" s="67">
        <f t="shared" si="6"/>
        <v>15958026</v>
      </c>
      <c r="H59" s="67">
        <f t="shared" si="6"/>
        <v>-3374770</v>
      </c>
      <c r="I59" s="67">
        <f t="shared" si="6"/>
        <v>-6872068</v>
      </c>
      <c r="J59" s="67">
        <f t="shared" si="6"/>
        <v>5711188</v>
      </c>
      <c r="K59" s="67">
        <f t="shared" si="6"/>
        <v>-641774</v>
      </c>
      <c r="L59" s="67">
        <f t="shared" si="6"/>
        <v>1153625</v>
      </c>
      <c r="M59" s="67">
        <f t="shared" si="6"/>
        <v>2963581</v>
      </c>
      <c r="N59" s="67">
        <f t="shared" si="6"/>
        <v>3475432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9186620</v>
      </c>
      <c r="X59" s="67">
        <f t="shared" si="6"/>
        <v>14000540</v>
      </c>
      <c r="Y59" s="67">
        <f t="shared" si="6"/>
        <v>-4813920</v>
      </c>
      <c r="Z59" s="68">
        <f>+IF(X59&lt;&gt;0,+(Y59/X59)*100,0)</f>
        <v>-34.383816624215925</v>
      </c>
      <c r="AA59" s="65">
        <f>SUM(AA56:AA58)</f>
        <v>18198845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602479</v>
      </c>
      <c r="D34" s="20"/>
      <c r="E34" s="21">
        <v>663973</v>
      </c>
      <c r="F34" s="22">
        <v>663973</v>
      </c>
      <c r="G34" s="22">
        <v>79241</v>
      </c>
      <c r="H34" s="22">
        <v>50729</v>
      </c>
      <c r="I34" s="22">
        <v>50729</v>
      </c>
      <c r="J34" s="22">
        <v>180699</v>
      </c>
      <c r="K34" s="22">
        <v>50729</v>
      </c>
      <c r="L34" s="22">
        <v>50729</v>
      </c>
      <c r="M34" s="22">
        <v>50729</v>
      </c>
      <c r="N34" s="22">
        <v>152187</v>
      </c>
      <c r="O34" s="22"/>
      <c r="P34" s="22"/>
      <c r="Q34" s="22"/>
      <c r="R34" s="22"/>
      <c r="S34" s="22"/>
      <c r="T34" s="22"/>
      <c r="U34" s="22"/>
      <c r="V34" s="22"/>
      <c r="W34" s="22">
        <v>332886</v>
      </c>
      <c r="X34" s="22">
        <v>331986</v>
      </c>
      <c r="Y34" s="22">
        <v>900</v>
      </c>
      <c r="Z34" s="23">
        <v>0.27109576909869693</v>
      </c>
      <c r="AA34" s="20">
        <v>663973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487196</v>
      </c>
      <c r="D39" s="20"/>
      <c r="E39" s="21">
        <v>600813</v>
      </c>
      <c r="F39" s="22">
        <v>600813</v>
      </c>
      <c r="G39" s="22"/>
      <c r="H39" s="22"/>
      <c r="I39" s="22">
        <v>199027</v>
      </c>
      <c r="J39" s="22">
        <v>199027</v>
      </c>
      <c r="K39" s="22">
        <v>58548</v>
      </c>
      <c r="L39" s="22">
        <v>56659</v>
      </c>
      <c r="M39" s="22">
        <v>58548</v>
      </c>
      <c r="N39" s="22">
        <v>173755</v>
      </c>
      <c r="O39" s="22"/>
      <c r="P39" s="22"/>
      <c r="Q39" s="22"/>
      <c r="R39" s="22"/>
      <c r="S39" s="22"/>
      <c r="T39" s="22"/>
      <c r="U39" s="22"/>
      <c r="V39" s="22"/>
      <c r="W39" s="22">
        <v>372782</v>
      </c>
      <c r="X39" s="22">
        <v>300408</v>
      </c>
      <c r="Y39" s="22">
        <v>72374</v>
      </c>
      <c r="Z39" s="23">
        <v>24.091901680381348</v>
      </c>
      <c r="AA39" s="20">
        <v>600813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8003607</v>
      </c>
      <c r="D41" s="20"/>
      <c r="E41" s="21">
        <v>1500000</v>
      </c>
      <c r="F41" s="22">
        <v>1500000</v>
      </c>
      <c r="G41" s="22">
        <v>398516</v>
      </c>
      <c r="H41" s="22"/>
      <c r="I41" s="22"/>
      <c r="J41" s="22">
        <v>398516</v>
      </c>
      <c r="K41" s="22">
        <v>267760</v>
      </c>
      <c r="L41" s="22">
        <v>323829</v>
      </c>
      <c r="M41" s="22"/>
      <c r="N41" s="22">
        <v>591589</v>
      </c>
      <c r="O41" s="22"/>
      <c r="P41" s="22"/>
      <c r="Q41" s="22"/>
      <c r="R41" s="22"/>
      <c r="S41" s="22"/>
      <c r="T41" s="22"/>
      <c r="U41" s="22"/>
      <c r="V41" s="22"/>
      <c r="W41" s="22">
        <v>990105</v>
      </c>
      <c r="X41" s="22">
        <v>750000</v>
      </c>
      <c r="Y41" s="22">
        <v>240105</v>
      </c>
      <c r="Z41" s="23">
        <v>32.013999999999996</v>
      </c>
      <c r="AA41" s="20">
        <v>1500000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2037833</v>
      </c>
      <c r="D44" s="20"/>
      <c r="E44" s="21">
        <v>1215588</v>
      </c>
      <c r="F44" s="22">
        <v>1215588</v>
      </c>
      <c r="G44" s="22">
        <v>166445</v>
      </c>
      <c r="H44" s="22">
        <v>184790</v>
      </c>
      <c r="I44" s="22">
        <v>193781</v>
      </c>
      <c r="J44" s="22">
        <v>545016</v>
      </c>
      <c r="K44" s="22">
        <v>413</v>
      </c>
      <c r="L44" s="22">
        <v>413</v>
      </c>
      <c r="M44" s="22">
        <v>178788</v>
      </c>
      <c r="N44" s="22">
        <v>179614</v>
      </c>
      <c r="O44" s="22"/>
      <c r="P44" s="22"/>
      <c r="Q44" s="22"/>
      <c r="R44" s="22"/>
      <c r="S44" s="22"/>
      <c r="T44" s="22"/>
      <c r="U44" s="22"/>
      <c r="V44" s="22"/>
      <c r="W44" s="22">
        <v>724630</v>
      </c>
      <c r="X44" s="22">
        <v>607794</v>
      </c>
      <c r="Y44" s="22">
        <v>116836</v>
      </c>
      <c r="Z44" s="23">
        <v>19.222960410928703</v>
      </c>
      <c r="AA44" s="20">
        <v>1215588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11131115</v>
      </c>
      <c r="D47" s="29">
        <f t="shared" ref="D47:Y47" si="1">SUM(D34:D46)</f>
        <v>0</v>
      </c>
      <c r="E47" s="30">
        <f t="shared" si="1"/>
        <v>3980374</v>
      </c>
      <c r="F47" s="31">
        <f t="shared" si="1"/>
        <v>3980374</v>
      </c>
      <c r="G47" s="31">
        <f t="shared" si="1"/>
        <v>644202</v>
      </c>
      <c r="H47" s="31">
        <f t="shared" si="1"/>
        <v>235519</v>
      </c>
      <c r="I47" s="31">
        <f t="shared" si="1"/>
        <v>443537</v>
      </c>
      <c r="J47" s="31">
        <f t="shared" si="1"/>
        <v>1323258</v>
      </c>
      <c r="K47" s="31">
        <f t="shared" si="1"/>
        <v>377450</v>
      </c>
      <c r="L47" s="31">
        <f t="shared" si="1"/>
        <v>431630</v>
      </c>
      <c r="M47" s="31">
        <f t="shared" si="1"/>
        <v>288065</v>
      </c>
      <c r="N47" s="31">
        <f t="shared" si="1"/>
        <v>1097145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2420403</v>
      </c>
      <c r="X47" s="31">
        <f t="shared" si="1"/>
        <v>1990188</v>
      </c>
      <c r="Y47" s="31">
        <f t="shared" si="1"/>
        <v>430215</v>
      </c>
      <c r="Z47" s="32">
        <f>+IF(X47&lt;&gt;0,+(Y47/X47)*100,0)</f>
        <v>21.616802030762923</v>
      </c>
      <c r="AA47" s="29">
        <f>SUM(AA34:AA46)</f>
        <v>3980374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-11131115</v>
      </c>
      <c r="D48" s="39">
        <f t="shared" si="2"/>
        <v>0</v>
      </c>
      <c r="E48" s="40">
        <f t="shared" si="2"/>
        <v>-3980374</v>
      </c>
      <c r="F48" s="41">
        <f t="shared" si="2"/>
        <v>-3980374</v>
      </c>
      <c r="G48" s="41">
        <f t="shared" si="2"/>
        <v>-644202</v>
      </c>
      <c r="H48" s="41">
        <f t="shared" si="2"/>
        <v>-235519</v>
      </c>
      <c r="I48" s="41">
        <f t="shared" si="2"/>
        <v>-443537</v>
      </c>
      <c r="J48" s="41">
        <f t="shared" si="2"/>
        <v>-1323258</v>
      </c>
      <c r="K48" s="41">
        <f t="shared" si="2"/>
        <v>-377450</v>
      </c>
      <c r="L48" s="41">
        <f t="shared" si="2"/>
        <v>-431630</v>
      </c>
      <c r="M48" s="41">
        <f t="shared" si="2"/>
        <v>-288065</v>
      </c>
      <c r="N48" s="41">
        <f t="shared" si="2"/>
        <v>-1097145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-2420403</v>
      </c>
      <c r="X48" s="41">
        <f t="shared" si="2"/>
        <v>-1990188</v>
      </c>
      <c r="Y48" s="41">
        <f t="shared" si="2"/>
        <v>-430215</v>
      </c>
      <c r="Z48" s="42">
        <f>+IF(X48&lt;&gt;0,+(Y48/X48)*100,0)</f>
        <v>21.616802030762923</v>
      </c>
      <c r="AA48" s="39">
        <f>+AA32-AA47</f>
        <v>-3980374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-11131115</v>
      </c>
      <c r="D51" s="48">
        <f t="shared" si="3"/>
        <v>0</v>
      </c>
      <c r="E51" s="49">
        <f t="shared" si="3"/>
        <v>-3980374</v>
      </c>
      <c r="F51" s="50">
        <f t="shared" si="3"/>
        <v>-3980374</v>
      </c>
      <c r="G51" s="50">
        <f t="shared" si="3"/>
        <v>-644202</v>
      </c>
      <c r="H51" s="50">
        <f t="shared" si="3"/>
        <v>-235519</v>
      </c>
      <c r="I51" s="50">
        <f t="shared" si="3"/>
        <v>-443537</v>
      </c>
      <c r="J51" s="50">
        <f t="shared" si="3"/>
        <v>-1323258</v>
      </c>
      <c r="K51" s="50">
        <f t="shared" si="3"/>
        <v>-377450</v>
      </c>
      <c r="L51" s="50">
        <f t="shared" si="3"/>
        <v>-431630</v>
      </c>
      <c r="M51" s="50">
        <f t="shared" si="3"/>
        <v>-288065</v>
      </c>
      <c r="N51" s="50">
        <f t="shared" si="3"/>
        <v>-1097145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-2420403</v>
      </c>
      <c r="X51" s="50">
        <f t="shared" si="3"/>
        <v>-1990188</v>
      </c>
      <c r="Y51" s="50">
        <f t="shared" si="3"/>
        <v>-430215</v>
      </c>
      <c r="Z51" s="51">
        <f>+IF(X51&lt;&gt;0,+(Y51/X51)*100,0)</f>
        <v>21.616802030762923</v>
      </c>
      <c r="AA51" s="48">
        <f>SUM(AA48:AA50)</f>
        <v>-3980374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-11131115</v>
      </c>
      <c r="D53" s="54">
        <f>+D51-D52</f>
        <v>0</v>
      </c>
      <c r="E53" s="55">
        <f t="shared" si="4"/>
        <v>-3980374</v>
      </c>
      <c r="F53" s="56">
        <f t="shared" si="4"/>
        <v>-3980374</v>
      </c>
      <c r="G53" s="56">
        <f t="shared" si="4"/>
        <v>-644202</v>
      </c>
      <c r="H53" s="56">
        <f t="shared" si="4"/>
        <v>-235519</v>
      </c>
      <c r="I53" s="56">
        <f t="shared" si="4"/>
        <v>-443537</v>
      </c>
      <c r="J53" s="56">
        <f t="shared" si="4"/>
        <v>-1323258</v>
      </c>
      <c r="K53" s="56">
        <f t="shared" si="4"/>
        <v>-377450</v>
      </c>
      <c r="L53" s="56">
        <f t="shared" si="4"/>
        <v>-431630</v>
      </c>
      <c r="M53" s="56">
        <f t="shared" si="4"/>
        <v>-288065</v>
      </c>
      <c r="N53" s="56">
        <f t="shared" si="4"/>
        <v>-1097145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-2420403</v>
      </c>
      <c r="X53" s="56">
        <f t="shared" si="4"/>
        <v>-1990188</v>
      </c>
      <c r="Y53" s="56">
        <f t="shared" si="4"/>
        <v>-430215</v>
      </c>
      <c r="Z53" s="57">
        <f>+IF(X53&lt;&gt;0,+(Y53/X53)*100,0)</f>
        <v>21.616802030762923</v>
      </c>
      <c r="AA53" s="54">
        <f>+AA51-AA52</f>
        <v>-3980374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-11131115</v>
      </c>
      <c r="D56" s="48">
        <f>SUM(D53:D55)</f>
        <v>0</v>
      </c>
      <c r="E56" s="49">
        <f t="shared" si="5"/>
        <v>-3980374</v>
      </c>
      <c r="F56" s="50">
        <f t="shared" si="5"/>
        <v>-3980374</v>
      </c>
      <c r="G56" s="50">
        <f t="shared" si="5"/>
        <v>-644202</v>
      </c>
      <c r="H56" s="50">
        <f t="shared" si="5"/>
        <v>-235519</v>
      </c>
      <c r="I56" s="50">
        <f t="shared" si="5"/>
        <v>-443537</v>
      </c>
      <c r="J56" s="50">
        <f t="shared" si="5"/>
        <v>-1323258</v>
      </c>
      <c r="K56" s="50">
        <f t="shared" si="5"/>
        <v>-377450</v>
      </c>
      <c r="L56" s="50">
        <f t="shared" si="5"/>
        <v>-431630</v>
      </c>
      <c r="M56" s="50">
        <f t="shared" si="5"/>
        <v>-288065</v>
      </c>
      <c r="N56" s="50">
        <f t="shared" si="5"/>
        <v>-1097145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-2420403</v>
      </c>
      <c r="X56" s="50">
        <f t="shared" si="5"/>
        <v>-1990188</v>
      </c>
      <c r="Y56" s="50">
        <f t="shared" si="5"/>
        <v>-430215</v>
      </c>
      <c r="Z56" s="51">
        <f>+IF(X56&lt;&gt;0,+(Y56/X56)*100,0)</f>
        <v>21.616802030762923</v>
      </c>
      <c r="AA56" s="48">
        <f>SUM(AA53:AA55)</f>
        <v>-3980374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-11131115</v>
      </c>
      <c r="D59" s="65">
        <f>SUM(D56:D58)</f>
        <v>0</v>
      </c>
      <c r="E59" s="66">
        <f t="shared" si="6"/>
        <v>-3980374</v>
      </c>
      <c r="F59" s="67">
        <f t="shared" si="6"/>
        <v>-3980374</v>
      </c>
      <c r="G59" s="67">
        <f t="shared" si="6"/>
        <v>-644202</v>
      </c>
      <c r="H59" s="67">
        <f t="shared" si="6"/>
        <v>-235519</v>
      </c>
      <c r="I59" s="67">
        <f t="shared" si="6"/>
        <v>-443537</v>
      </c>
      <c r="J59" s="67">
        <f t="shared" si="6"/>
        <v>-1323258</v>
      </c>
      <c r="K59" s="67">
        <f t="shared" si="6"/>
        <v>-377450</v>
      </c>
      <c r="L59" s="67">
        <f t="shared" si="6"/>
        <v>-431630</v>
      </c>
      <c r="M59" s="67">
        <f t="shared" si="6"/>
        <v>-288065</v>
      </c>
      <c r="N59" s="67">
        <f t="shared" si="6"/>
        <v>-1097145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-2420403</v>
      </c>
      <c r="X59" s="67">
        <f t="shared" si="6"/>
        <v>-1990188</v>
      </c>
      <c r="Y59" s="67">
        <f t="shared" si="6"/>
        <v>-430215</v>
      </c>
      <c r="Z59" s="68">
        <f>+IF(X59&lt;&gt;0,+(Y59/X59)*100,0)</f>
        <v>21.616802030762923</v>
      </c>
      <c r="AA59" s="65">
        <f>SUM(AA56:AA58)</f>
        <v>-3980374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9B21403-AF07-4750-B836-18B50CD44D15}"/>
</file>

<file path=customXml/itemProps2.xml><?xml version="1.0" encoding="utf-8"?>
<ds:datastoreItem xmlns:ds="http://schemas.openxmlformats.org/officeDocument/2006/customXml" ds:itemID="{C781B484-2FA3-4B18-9802-8B5D263B07BC}"/>
</file>

<file path=customXml/itemProps3.xml><?xml version="1.0" encoding="utf-8"?>
<ds:datastoreItem xmlns:ds="http://schemas.openxmlformats.org/officeDocument/2006/customXml" ds:itemID="{17D74E4B-8CF0-413C-A6B8-0DD425CB16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2024-02-27T17:06:37Z</dcterms:created>
  <dcterms:modified xsi:type="dcterms:W3CDTF">2024-02-27T17:08:23Z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